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harts/chart30.xml" ContentType="application/vnd.openxmlformats-officedocument.drawingml.chart+xml"/>
  <Override PartName="/xl/charts/chart31.xml" ContentType="application/vnd.openxmlformats-officedocument.drawingml.chart+xml"/>
  <Override PartName="/xl/charts/chart32.xml" ContentType="application/vnd.openxmlformats-officedocument.drawingml.chart+xml"/>
  <Override PartName="/xl/charts/chart33.xml" ContentType="application/vnd.openxmlformats-officedocument.drawingml.chart+xml"/>
  <Override PartName="/xl/charts/chart34.xml" ContentType="application/vnd.openxmlformats-officedocument.drawingml.chart+xml"/>
  <Override PartName="/xl/charts/chart35.xml" ContentType="application/vnd.openxmlformats-officedocument.drawingml.chart+xml"/>
  <Override PartName="/xl/charts/chart36.xml" ContentType="application/vnd.openxmlformats-officedocument.drawingml.chart+xml"/>
  <Override PartName="/xl/charts/chart37.xml" ContentType="application/vnd.openxmlformats-officedocument.drawingml.chart+xml"/>
  <Override PartName="/xl/charts/chart38.xml" ContentType="application/vnd.openxmlformats-officedocument.drawingml.chart+xml"/>
  <Override PartName="/xl/charts/chart39.xml" ContentType="application/vnd.openxmlformats-officedocument.drawingml.chart+xml"/>
  <Override PartName="/xl/charts/chart40.xml" ContentType="application/vnd.openxmlformats-officedocument.drawingml.chart+xml"/>
  <Override PartName="/xl/charts/chart41.xml" ContentType="application/vnd.openxmlformats-officedocument.drawingml.chart+xml"/>
  <Override PartName="/xl/charts/chart42.xml" ContentType="application/vnd.openxmlformats-officedocument.drawingml.chart+xml"/>
  <Override PartName="/xl/charts/chart43.xml" ContentType="application/vnd.openxmlformats-officedocument.drawingml.chart+xml"/>
  <Override PartName="/xl/charts/chart44.xml" ContentType="application/vnd.openxmlformats-officedocument.drawingml.chart+xml"/>
  <Override PartName="/xl/charts/chart45.xml" ContentType="application/vnd.openxmlformats-officedocument.drawingml.chart+xml"/>
  <Override PartName="/xl/charts/chart46.xml" ContentType="application/vnd.openxmlformats-officedocument.drawingml.chart+xml"/>
  <Override PartName="/xl/charts/chart47.xml" ContentType="application/vnd.openxmlformats-officedocument.drawingml.chart+xml"/>
  <Override PartName="/xl/charts/chart48.xml" ContentType="application/vnd.openxmlformats-officedocument.drawingml.chart+xml"/>
  <Override PartName="/xl/charts/chart49.xml" ContentType="application/vnd.openxmlformats-officedocument.drawingml.chart+xml"/>
  <Override PartName="/xl/charts/chart50.xml" ContentType="application/vnd.openxmlformats-officedocument.drawingml.chart+xml"/>
  <Override PartName="/xl/charts/chart51.xml" ContentType="application/vnd.openxmlformats-officedocument.drawingml.chart+xml"/>
  <Override PartName="/xl/charts/chart52.xml" ContentType="application/vnd.openxmlformats-officedocument.drawingml.chart+xml"/>
  <Override PartName="/xl/charts/chart53.xml" ContentType="application/vnd.openxmlformats-officedocument.drawingml.chart+xml"/>
  <Override PartName="/xl/charts/chart54.xml" ContentType="application/vnd.openxmlformats-officedocument.drawingml.chart+xml"/>
  <Override PartName="/xl/charts/chart55.xml" ContentType="application/vnd.openxmlformats-officedocument.drawingml.chart+xml"/>
  <Override PartName="/xl/charts/chart56.xml" ContentType="application/vnd.openxmlformats-officedocument.drawingml.chart+xml"/>
  <Override PartName="/xl/charts/chart57.xml" ContentType="application/vnd.openxmlformats-officedocument.drawingml.chart+xml"/>
  <Override PartName="/xl/charts/chart58.xml" ContentType="application/vnd.openxmlformats-officedocument.drawingml.chart+xml"/>
  <Override PartName="/xl/charts/chart59.xml" ContentType="application/vnd.openxmlformats-officedocument.drawingml.chart+xml"/>
  <Override PartName="/xl/charts/chart60.xml" ContentType="application/vnd.openxmlformats-officedocument.drawingml.chart+xml"/>
  <Override PartName="/xl/charts/chart61.xml" ContentType="application/vnd.openxmlformats-officedocument.drawingml.chart+xml"/>
  <Override PartName="/xl/charts/chart62.xml" ContentType="application/vnd.openxmlformats-officedocument.drawingml.chart+xml"/>
  <Override PartName="/xl/charts/chart63.xml" ContentType="application/vnd.openxmlformats-officedocument.drawingml.chart+xml"/>
  <Override PartName="/xl/charts/chart64.xml" ContentType="application/vnd.openxmlformats-officedocument.drawingml.chart+xml"/>
  <Override PartName="/xl/charts/chart65.xml" ContentType="application/vnd.openxmlformats-officedocument.drawingml.chart+xml"/>
  <Override PartName="/xl/charts/chart66.xml" ContentType="application/vnd.openxmlformats-officedocument.drawingml.chart+xml"/>
  <Override PartName="/xl/charts/chart67.xml" ContentType="application/vnd.openxmlformats-officedocument.drawingml.chart+xml"/>
  <Override PartName="/xl/charts/chart68.xml" ContentType="application/vnd.openxmlformats-officedocument.drawingml.chart+xml"/>
  <Override PartName="/xl/charts/chart69.xml" ContentType="application/vnd.openxmlformats-officedocument.drawingml.chart+xml"/>
  <Override PartName="/xl/charts/chart70.xml" ContentType="application/vnd.openxmlformats-officedocument.drawingml.chart+xml"/>
  <Override PartName="/xl/charts/chart71.xml" ContentType="application/vnd.openxmlformats-officedocument.drawingml.chart+xml"/>
  <Override PartName="/xl/charts/chart72.xml" ContentType="application/vnd.openxmlformats-officedocument.drawingml.chart+xml"/>
  <Override PartName="/xl/charts/chart73.xml" ContentType="application/vnd.openxmlformats-officedocument.drawingml.chart+xml"/>
  <Override PartName="/xl/charts/chart74.xml" ContentType="application/vnd.openxmlformats-officedocument.drawingml.chart+xml"/>
  <Override PartName="/xl/charts/chart75.xml" ContentType="application/vnd.openxmlformats-officedocument.drawingml.chart+xml"/>
  <Override PartName="/xl/charts/chart76.xml" ContentType="application/vnd.openxmlformats-officedocument.drawingml.chart+xml"/>
  <Override PartName="/xl/charts/chart77.xml" ContentType="application/vnd.openxmlformats-officedocument.drawingml.chart+xml"/>
  <Override PartName="/xl/charts/chart78.xml" ContentType="application/vnd.openxmlformats-officedocument.drawingml.chart+xml"/>
  <Override PartName="/xl/charts/chart79.xml" ContentType="application/vnd.openxmlformats-officedocument.drawingml.chart+xml"/>
  <Override PartName="/xl/charts/chart80.xml" ContentType="application/vnd.openxmlformats-officedocument.drawingml.chart+xml"/>
  <Override PartName="/xl/charts/chart81.xml" ContentType="application/vnd.openxmlformats-officedocument.drawingml.chart+xml"/>
  <Override PartName="/xl/charts/chart82.xml" ContentType="application/vnd.openxmlformats-officedocument.drawingml.chart+xml"/>
  <Override PartName="/xl/charts/chart83.xml" ContentType="application/vnd.openxmlformats-officedocument.drawingml.chart+xml"/>
  <Override PartName="/xl/charts/chart84.xml" ContentType="application/vnd.openxmlformats-officedocument.drawingml.chart+xml"/>
  <Override PartName="/xl/charts/chart85.xml" ContentType="application/vnd.openxmlformats-officedocument.drawingml.chart+xml"/>
  <Override PartName="/xl/charts/chart86.xml" ContentType="application/vnd.openxmlformats-officedocument.drawingml.chart+xml"/>
  <Override PartName="/xl/charts/chart87.xml" ContentType="application/vnd.openxmlformats-officedocument.drawingml.chart+xml"/>
  <Override PartName="/xl/charts/chart88.xml" ContentType="application/vnd.openxmlformats-officedocument.drawingml.chart+xml"/>
  <Override PartName="/xl/charts/chart89.xml" ContentType="application/vnd.openxmlformats-officedocument.drawingml.chart+xml"/>
  <Override PartName="/xl/charts/chart90.xml" ContentType="application/vnd.openxmlformats-officedocument.drawingml.chart+xml"/>
  <Override PartName="/xl/charts/chart91.xml" ContentType="application/vnd.openxmlformats-officedocument.drawingml.chart+xml"/>
  <Override PartName="/xl/charts/chart92.xml" ContentType="application/vnd.openxmlformats-officedocument.drawingml.chart+xml"/>
  <Override PartName="/xl/charts/chart93.xml" ContentType="application/vnd.openxmlformats-officedocument.drawingml.chart+xml"/>
  <Override PartName="/xl/charts/chart94.xml" ContentType="application/vnd.openxmlformats-officedocument.drawingml.chart+xml"/>
  <Override PartName="/xl/charts/chart95.xml" ContentType="application/vnd.openxmlformats-officedocument.drawingml.chart+xml"/>
  <Override PartName="/xl/charts/chart96.xml" ContentType="application/vnd.openxmlformats-officedocument.drawingml.chart+xml"/>
  <Override PartName="/xl/charts/chart97.xml" ContentType="application/vnd.openxmlformats-officedocument.drawingml.chart+xml"/>
  <Override PartName="/xl/charts/chart98.xml" ContentType="application/vnd.openxmlformats-officedocument.drawingml.chart+xml"/>
  <Override PartName="/xl/charts/chart99.xml" ContentType="application/vnd.openxmlformats-officedocument.drawingml.chart+xml"/>
  <Override PartName="/xl/charts/chart100.xml" ContentType="application/vnd.openxmlformats-officedocument.drawingml.chart+xml"/>
  <Override PartName="/xl/charts/chart101.xml" ContentType="application/vnd.openxmlformats-officedocument.drawingml.chart+xml"/>
  <Override PartName="/xl/charts/chart102.xml" ContentType="application/vnd.openxmlformats-officedocument.drawingml.chart+xml"/>
  <Override PartName="/xl/charts/chart103.xml" ContentType="application/vnd.openxmlformats-officedocument.drawingml.chart+xml"/>
  <Override PartName="/xl/charts/chart104.xml" ContentType="application/vnd.openxmlformats-officedocument.drawingml.chart+xml"/>
  <Override PartName="/xl/charts/chart105.xml" ContentType="application/vnd.openxmlformats-officedocument.drawingml.chart+xml"/>
  <Override PartName="/xl/charts/chart106.xml" ContentType="application/vnd.openxmlformats-officedocument.drawingml.chart+xml"/>
  <Override PartName="/xl/charts/chart107.xml" ContentType="application/vnd.openxmlformats-officedocument.drawingml.chart+xml"/>
  <Override PartName="/xl/charts/chart108.xml" ContentType="application/vnd.openxmlformats-officedocument.drawingml.chart+xml"/>
  <Override PartName="/xl/charts/chart109.xml" ContentType="application/vnd.openxmlformats-officedocument.drawingml.chart+xml"/>
  <Override PartName="/xl/charts/chart110.xml" ContentType="application/vnd.openxmlformats-officedocument.drawingml.chart+xml"/>
  <Override PartName="/xl/charts/chart111.xml" ContentType="application/vnd.openxmlformats-officedocument.drawingml.chart+xml"/>
  <Override PartName="/xl/charts/chart112.xml" ContentType="application/vnd.openxmlformats-officedocument.drawingml.chart+xml"/>
  <Override PartName="/xl/charts/chart113.xml" ContentType="application/vnd.openxmlformats-officedocument.drawingml.chart+xml"/>
  <Override PartName="/xl/charts/chart114.xml" ContentType="application/vnd.openxmlformats-officedocument.drawingml.chart+xml"/>
  <Override PartName="/xl/charts/chart115.xml" ContentType="application/vnd.openxmlformats-officedocument.drawingml.chart+xml"/>
  <Override PartName="/xl/charts/chart116.xml" ContentType="application/vnd.openxmlformats-officedocument.drawingml.chart+xml"/>
  <Override PartName="/xl/charts/chart117.xml" ContentType="application/vnd.openxmlformats-officedocument.drawingml.chart+xml"/>
  <Override PartName="/xl/charts/chart118.xml" ContentType="application/vnd.openxmlformats-officedocument.drawingml.chart+xml"/>
  <Override PartName="/xl/charts/chart119.xml" ContentType="application/vnd.openxmlformats-officedocument.drawingml.chart+xml"/>
  <Override PartName="/xl/charts/chart120.xml" ContentType="application/vnd.openxmlformats-officedocument.drawingml.chart+xml"/>
  <Override PartName="/xl/charts/chart121.xml" ContentType="application/vnd.openxmlformats-officedocument.drawingml.chart+xml"/>
  <Override PartName="/xl/charts/chart122.xml" ContentType="application/vnd.openxmlformats-officedocument.drawingml.chart+xml"/>
  <Override PartName="/xl/charts/chart123.xml" ContentType="application/vnd.openxmlformats-officedocument.drawingml.chart+xml"/>
  <Override PartName="/xl/charts/chart124.xml" ContentType="application/vnd.openxmlformats-officedocument.drawingml.chart+xml"/>
  <Override PartName="/xl/charts/chart125.xml" ContentType="application/vnd.openxmlformats-officedocument.drawingml.chart+xml"/>
  <Override PartName="/xl/charts/chart126.xml" ContentType="application/vnd.openxmlformats-officedocument.drawingml.chart+xml"/>
  <Override PartName="/xl/charts/chart127.xml" ContentType="application/vnd.openxmlformats-officedocument.drawingml.chart+xml"/>
  <Override PartName="/xl/charts/chart128.xml" ContentType="application/vnd.openxmlformats-officedocument.drawingml.chart+xml"/>
  <Override PartName="/xl/charts/chart129.xml" ContentType="application/vnd.openxmlformats-officedocument.drawingml.chart+xml"/>
  <Override PartName="/xl/charts/chart130.xml" ContentType="application/vnd.openxmlformats-officedocument.drawingml.chart+xml"/>
  <Override PartName="/xl/charts/chart131.xml" ContentType="application/vnd.openxmlformats-officedocument.drawingml.chart+xml"/>
  <Override PartName="/xl/charts/chart132.xml" ContentType="application/vnd.openxmlformats-officedocument.drawingml.chart+xml"/>
  <Override PartName="/xl/charts/chart133.xml" ContentType="application/vnd.openxmlformats-officedocument.drawingml.chart+xml"/>
  <Override PartName="/xl/charts/chart134.xml" ContentType="application/vnd.openxmlformats-officedocument.drawingml.chart+xml"/>
  <Override PartName="/xl/charts/chart135.xml" ContentType="application/vnd.openxmlformats-officedocument.drawingml.chart+xml"/>
  <Override PartName="/xl/charts/chart136.xml" ContentType="application/vnd.openxmlformats-officedocument.drawingml.chart+xml"/>
  <Override PartName="/xl/charts/chart137.xml" ContentType="application/vnd.openxmlformats-officedocument.drawingml.chart+xml"/>
  <Override PartName="/xl/charts/chart138.xml" ContentType="application/vnd.openxmlformats-officedocument.drawingml.chart+xml"/>
  <Override PartName="/xl/charts/chart139.xml" ContentType="application/vnd.openxmlformats-officedocument.drawingml.chart+xml"/>
  <Override PartName="/xl/charts/chart140.xml" ContentType="application/vnd.openxmlformats-officedocument.drawingml.chart+xml"/>
  <Override PartName="/xl/charts/chart141.xml" ContentType="application/vnd.openxmlformats-officedocument.drawingml.chart+xml"/>
  <Override PartName="/xl/charts/chart142.xml" ContentType="application/vnd.openxmlformats-officedocument.drawingml.chart+xml"/>
  <Override PartName="/xl/charts/chart143.xml" ContentType="application/vnd.openxmlformats-officedocument.drawingml.chart+xml"/>
  <Override PartName="/xl/charts/chart144.xml" ContentType="application/vnd.openxmlformats-officedocument.drawingml.chart+xml"/>
  <Override PartName="/xl/charts/chart145.xml" ContentType="application/vnd.openxmlformats-officedocument.drawingml.chart+xml"/>
  <Override PartName="/xl/charts/chart146.xml" ContentType="application/vnd.openxmlformats-officedocument.drawingml.chart+xml"/>
  <Override PartName="/xl/charts/chart147.xml" ContentType="application/vnd.openxmlformats-officedocument.drawingml.chart+xml"/>
  <Override PartName="/xl/charts/chart148.xml" ContentType="application/vnd.openxmlformats-officedocument.drawingml.chart+xml"/>
  <Override PartName="/xl/charts/chart149.xml" ContentType="application/vnd.openxmlformats-officedocument.drawingml.chart+xml"/>
  <Override PartName="/xl/charts/chart150.xml" ContentType="application/vnd.openxmlformats-officedocument.drawingml.chart+xml"/>
  <Override PartName="/xl/charts/chart151.xml" ContentType="application/vnd.openxmlformats-officedocument.drawingml.chart+xml"/>
  <Override PartName="/xl/charts/chart152.xml" ContentType="application/vnd.openxmlformats-officedocument.drawingml.chart+xml"/>
  <Override PartName="/xl/charts/chart153.xml" ContentType="application/vnd.openxmlformats-officedocument.drawingml.chart+xml"/>
  <Override PartName="/xl/charts/chart154.xml" ContentType="application/vnd.openxmlformats-officedocument.drawingml.chart+xml"/>
  <Override PartName="/xl/charts/chart155.xml" ContentType="application/vnd.openxmlformats-officedocument.drawingml.chart+xml"/>
  <Override PartName="/xl/charts/chart156.xml" ContentType="application/vnd.openxmlformats-officedocument.drawingml.chart+xml"/>
  <Override PartName="/xl/charts/chart157.xml" ContentType="application/vnd.openxmlformats-officedocument.drawingml.chart+xml"/>
  <Override PartName="/xl/charts/chart158.xml" ContentType="application/vnd.openxmlformats-officedocument.drawingml.chart+xml"/>
  <Override PartName="/xl/charts/chart159.xml" ContentType="application/vnd.openxmlformats-officedocument.drawingml.chart+xml"/>
  <Override PartName="/xl/charts/chart160.xml" ContentType="application/vnd.openxmlformats-officedocument.drawingml.chart+xml"/>
  <Override PartName="/xl/charts/chart161.xml" ContentType="application/vnd.openxmlformats-officedocument.drawingml.chart+xml"/>
  <Override PartName="/xl/charts/chart162.xml" ContentType="application/vnd.openxmlformats-officedocument.drawingml.chart+xml"/>
  <Override PartName="/xl/charts/chart163.xml" ContentType="application/vnd.openxmlformats-officedocument.drawingml.chart+xml"/>
  <Override PartName="/xl/charts/chart164.xml" ContentType="application/vnd.openxmlformats-officedocument.drawingml.chart+xml"/>
  <Override PartName="/xl/charts/chart165.xml" ContentType="application/vnd.openxmlformats-officedocument.drawingml.chart+xml"/>
  <Override PartName="/xl/charts/chart166.xml" ContentType="application/vnd.openxmlformats-officedocument.drawingml.chart+xml"/>
  <Override PartName="/xl/charts/chart167.xml" ContentType="application/vnd.openxmlformats-officedocument.drawingml.chart+xml"/>
  <Override PartName="/xl/charts/chart168.xml" ContentType="application/vnd.openxmlformats-officedocument.drawingml.chart+xml"/>
  <Override PartName="/xl/charts/chart169.xml" ContentType="application/vnd.openxmlformats-officedocument.drawingml.chart+xml"/>
  <Override PartName="/xl/charts/chart170.xml" ContentType="application/vnd.openxmlformats-officedocument.drawingml.chart+xml"/>
  <Override PartName="/xl/charts/chart171.xml" ContentType="application/vnd.openxmlformats-officedocument.drawingml.chart+xml"/>
  <Override PartName="/xl/charts/chart172.xml" ContentType="application/vnd.openxmlformats-officedocument.drawingml.chart+xml"/>
  <Override PartName="/xl/charts/chart173.xml" ContentType="application/vnd.openxmlformats-officedocument.drawingml.chart+xml"/>
  <Override PartName="/xl/charts/chart174.xml" ContentType="application/vnd.openxmlformats-officedocument.drawingml.chart+xml"/>
  <Override PartName="/xl/charts/chart175.xml" ContentType="application/vnd.openxmlformats-officedocument.drawingml.chart+xml"/>
  <Override PartName="/xl/charts/chart176.xml" ContentType="application/vnd.openxmlformats-officedocument.drawingml.chart+xml"/>
  <Override PartName="/xl/charts/chart177.xml" ContentType="application/vnd.openxmlformats-officedocument.drawingml.chart+xml"/>
  <Override PartName="/xl/charts/chart178.xml" ContentType="application/vnd.openxmlformats-officedocument.drawingml.chart+xml"/>
  <Override PartName="/xl/charts/chart179.xml" ContentType="application/vnd.openxmlformats-officedocument.drawingml.chart+xml"/>
  <Override PartName="/xl/charts/chart180.xml" ContentType="application/vnd.openxmlformats-officedocument.drawingml.chart+xml"/>
  <Override PartName="/xl/charts/chart181.xml" ContentType="application/vnd.openxmlformats-officedocument.drawingml.chart+xml"/>
  <Override PartName="/xl/charts/chart182.xml" ContentType="application/vnd.openxmlformats-officedocument.drawingml.chart+xml"/>
  <Override PartName="/xl/charts/chart183.xml" ContentType="application/vnd.openxmlformats-officedocument.drawingml.chart+xml"/>
  <Override PartName="/xl/charts/chart184.xml" ContentType="application/vnd.openxmlformats-officedocument.drawingml.chart+xml"/>
  <Override PartName="/xl/charts/chart185.xml" ContentType="application/vnd.openxmlformats-officedocument.drawingml.chart+xml"/>
  <Override PartName="/xl/charts/chart186.xml" ContentType="application/vnd.openxmlformats-officedocument.drawingml.chart+xml"/>
  <Override PartName="/xl/charts/chart187.xml" ContentType="application/vnd.openxmlformats-officedocument.drawingml.chart+xml"/>
  <Override PartName="/xl/charts/chart188.xml" ContentType="application/vnd.openxmlformats-officedocument.drawingml.chart+xml"/>
  <Override PartName="/xl/charts/chart189.xml" ContentType="application/vnd.openxmlformats-officedocument.drawingml.chart+xml"/>
  <Override PartName="/xl/charts/chart190.xml" ContentType="application/vnd.openxmlformats-officedocument.drawingml.chart+xml"/>
  <Override PartName="/xl/charts/chart191.xml" ContentType="application/vnd.openxmlformats-officedocument.drawingml.chart+xml"/>
  <Override PartName="/xl/charts/chart192.xml" ContentType="application/vnd.openxmlformats-officedocument.drawingml.chart+xml"/>
  <Override PartName="/xl/charts/chart193.xml" ContentType="application/vnd.openxmlformats-officedocument.drawingml.chart+xml"/>
  <Override PartName="/xl/charts/chart194.xml" ContentType="application/vnd.openxmlformats-officedocument.drawingml.chart+xml"/>
  <Override PartName="/xl/charts/chart195.xml" ContentType="application/vnd.openxmlformats-officedocument.drawingml.chart+xml"/>
  <Override PartName="/xl/charts/chart196.xml" ContentType="application/vnd.openxmlformats-officedocument.drawingml.chart+xml"/>
  <Override PartName="/xl/charts/chart197.xml" ContentType="application/vnd.openxmlformats-officedocument.drawingml.chart+xml"/>
  <Override PartName="/xl/charts/chart198.xml" ContentType="application/vnd.openxmlformats-officedocument.drawingml.chart+xml"/>
  <Override PartName="/xl/charts/chart199.xml" ContentType="application/vnd.openxmlformats-officedocument.drawingml.chart+xml"/>
  <Override PartName="/xl/charts/chart200.xml" ContentType="application/vnd.openxmlformats-officedocument.drawingml.chart+xml"/>
  <Override PartName="/xl/charts/chart201.xml" ContentType="application/vnd.openxmlformats-officedocument.drawingml.chart+xml"/>
  <Override PartName="/xl/charts/chart202.xml" ContentType="application/vnd.openxmlformats-officedocument.drawingml.chart+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Serverbackup\change\ПТО\Швыдкая\Инвестиционная программа\Утверждение ИП 2018-2022\КОРРЕКТИРОВКА\2020\ШАБЛОН\шаблон\"/>
    </mc:Choice>
  </mc:AlternateContent>
  <bookViews>
    <workbookView xWindow="0" yWindow="0" windowWidth="10290" windowHeight="7830" tabRatio="82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state="hidden" r:id="rId6"/>
    <sheet name="3.4. Паспорт надежность _" sheetId="24" r:id="rId7"/>
    <sheet name="4. паспортбюджет" sheetId="10" state="hidden" r:id="rId8"/>
    <sheet name="5. анализ эконом эфф" sheetId="23"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Карта-схема" sheetId="25" r:id="rId14"/>
  </sheets>
  <externalReferences>
    <externalReference r:id="rId15"/>
    <externalReference r:id="rId16"/>
    <externalReference r:id="rId17"/>
    <externalReference r:id="rId18"/>
    <externalReference r:id="rId19"/>
    <externalReference r:id="rId20"/>
  </externalReferences>
  <definedNames>
    <definedName name="\a" localSheetId="6">#REF!</definedName>
    <definedName name="\a">#REF!</definedName>
    <definedName name="\m" localSheetId="6">#REF!</definedName>
    <definedName name="\m">#REF!</definedName>
    <definedName name="\n" localSheetId="6">#REF!</definedName>
    <definedName name="\n">#REF!</definedName>
    <definedName name="\o" localSheetId="6">#REF!</definedName>
    <definedName name="\o">#REF!</definedName>
    <definedName name="_op1">[1]T25!$I$48</definedName>
    <definedName name="_opp1">[1]T31!$I$91</definedName>
    <definedName name="_opp2">[1]T31!$I$92</definedName>
    <definedName name="_opp3">[1]T31!$I$93</definedName>
    <definedName name="_opp4">[1]T31!$I$94</definedName>
    <definedName name="_opp5">[1]T31!$I$95</definedName>
    <definedName name="_opp6">[1]T31!$I$96</definedName>
    <definedName name="_opp7">[1]T31!$I$97</definedName>
    <definedName name="_SP1" localSheetId="6">[2]FES!#REF!</definedName>
    <definedName name="_SP1">[2]FES!#REF!</definedName>
    <definedName name="_SP10" localSheetId="6">[2]FES!#REF!</definedName>
    <definedName name="_SP10">[2]FES!#REF!</definedName>
    <definedName name="_SP11" localSheetId="6">[2]FES!#REF!</definedName>
    <definedName name="_SP11">[2]FES!#REF!</definedName>
    <definedName name="_SP12" localSheetId="6">[2]FES!#REF!</definedName>
    <definedName name="_SP12">[2]FES!#REF!</definedName>
    <definedName name="_SP13" localSheetId="6">[2]FES!#REF!</definedName>
    <definedName name="_SP13">[2]FES!#REF!</definedName>
    <definedName name="_SP14" localSheetId="6">[2]FES!#REF!</definedName>
    <definedName name="_SP14">[2]FES!#REF!</definedName>
    <definedName name="_SP15" localSheetId="6">[2]FES!#REF!</definedName>
    <definedName name="_SP15">[2]FES!#REF!</definedName>
    <definedName name="_SP16" localSheetId="6">[2]FES!#REF!</definedName>
    <definedName name="_SP16">[2]FES!#REF!</definedName>
    <definedName name="_SP17" localSheetId="6">[2]FES!#REF!</definedName>
    <definedName name="_SP17">[2]FES!#REF!</definedName>
    <definedName name="_SP18" localSheetId="6">[2]FES!#REF!</definedName>
    <definedName name="_SP18">[2]FES!#REF!</definedName>
    <definedName name="_SP19" localSheetId="6">[2]FES!#REF!</definedName>
    <definedName name="_SP19">[2]FES!#REF!</definedName>
    <definedName name="_SP2" localSheetId="6">[2]FES!#REF!</definedName>
    <definedName name="_SP2">[2]FES!#REF!</definedName>
    <definedName name="_SP20" localSheetId="6">[2]FES!#REF!</definedName>
    <definedName name="_SP20">[2]FES!#REF!</definedName>
    <definedName name="_SP3" localSheetId="6">[2]FES!#REF!</definedName>
    <definedName name="_SP3">[2]FES!#REF!</definedName>
    <definedName name="_SP4" localSheetId="6">[2]FES!#REF!</definedName>
    <definedName name="_SP4">[2]FES!#REF!</definedName>
    <definedName name="_SP5" localSheetId="6">[2]FES!#REF!</definedName>
    <definedName name="_SP5">[2]FES!#REF!</definedName>
    <definedName name="_SP7" localSheetId="6">[2]FES!#REF!</definedName>
    <definedName name="_SP7">[2]FES!#REF!</definedName>
    <definedName name="_SP8" localSheetId="6">[2]FES!#REF!</definedName>
    <definedName name="_SP8">[2]FES!#REF!</definedName>
    <definedName name="_SP9" localSheetId="6">[2]FES!#REF!</definedName>
    <definedName name="_SP9">[2]FES!#REF!</definedName>
    <definedName name="_vp1" localSheetId="6">[3]T0!#REF!</definedName>
    <definedName name="_vp1">[3]T0!#REF!</definedName>
    <definedName name="_vpp1" localSheetId="6">[3]T0!#REF!</definedName>
    <definedName name="_vpp1">[3]T0!#REF!</definedName>
    <definedName name="_vpp2" localSheetId="6">[3]T0!#REF!</definedName>
    <definedName name="_vpp2">[3]T0!#REF!</definedName>
    <definedName name="_vpp3" localSheetId="6">[3]T0!#REF!</definedName>
    <definedName name="_vpp3">[3]T0!#REF!</definedName>
    <definedName name="_vpp4" localSheetId="6">[3]T0!#REF!</definedName>
    <definedName name="_vpp4">[3]T0!#REF!</definedName>
    <definedName name="_vpp5" localSheetId="6">[3]T0!#REF!</definedName>
    <definedName name="_vpp5">[3]T0!#REF!</definedName>
    <definedName name="_vpp6" localSheetId="6">[3]T0!#REF!</definedName>
    <definedName name="_vpp6">[3]T0!#REF!</definedName>
    <definedName name="_vpp7" localSheetId="6">[3]T0!#REF!</definedName>
    <definedName name="_vpp7">[3]T0!#REF!</definedName>
    <definedName name="bb">#N/A</definedName>
    <definedName name="bbb">#N/A</definedName>
    <definedName name="cc">#N/A</definedName>
    <definedName name="ccc">#N/A</definedName>
    <definedName name="ccccc">#N/A</definedName>
    <definedName name="CompOt">#N/A</definedName>
    <definedName name="CompRas">#N/A</definedName>
    <definedName name="ee">#N/A</definedName>
    <definedName name="ew">#N/A</definedName>
    <definedName name="fg">#N/A</definedName>
    <definedName name="HTML_CodePage" hidden="1">1251</definedName>
    <definedName name="HTML_Control" hidden="1">{"'D'!$A$1:$E$13"}</definedName>
    <definedName name="HTML_Description" hidden="1">""</definedName>
    <definedName name="HTML_Email" hidden="1">""</definedName>
    <definedName name="HTML_Header" hidden="1">"D"</definedName>
    <definedName name="HTML_LastUpdate" hidden="1">"03.01.99"</definedName>
    <definedName name="HTML_LineAfter" hidden="1">FALSE</definedName>
    <definedName name="HTML_LineBefore" hidden="1">FALSE</definedName>
    <definedName name="HTML_Name" hidden="1">"Lapshina S.A."</definedName>
    <definedName name="HTML_OBDlg2" hidden="1">TRUE</definedName>
    <definedName name="HTML_OBDlg4" hidden="1">TRUE</definedName>
    <definedName name="HTML_OS" hidden="1">0</definedName>
    <definedName name="HTML_PathFile" hidden="1">"C:\My Documents\MyHTML.htm"</definedName>
    <definedName name="HTML_Title" hidden="1">"TARIF984"</definedName>
    <definedName name="ii">#N/A</definedName>
    <definedName name="jjj">#N/A</definedName>
    <definedName name="k">#N/A</definedName>
    <definedName name="kalk">#N/A</definedName>
    <definedName name="kk">#N/A</definedName>
    <definedName name="kkk">#N/A</definedName>
    <definedName name="kop">#N/A</definedName>
    <definedName name="polta" localSheetId="6">'[4]форма-прил к ф№1'!#REF!</definedName>
    <definedName name="polta">'[4]форма-прил к ф№1'!#REF!</definedName>
    <definedName name="qqq">#N/A</definedName>
    <definedName name="real">#N/A</definedName>
    <definedName name="rrr">#N/A</definedName>
    <definedName name="S1_" localSheetId="6">#REF!</definedName>
    <definedName name="S1_">#REF!</definedName>
    <definedName name="S10_" localSheetId="6">#REF!</definedName>
    <definedName name="S10_">#REF!</definedName>
    <definedName name="S11_" localSheetId="6">#REF!</definedName>
    <definedName name="S11_">#REF!</definedName>
    <definedName name="S12_" localSheetId="6">#REF!</definedName>
    <definedName name="S12_">#REF!</definedName>
    <definedName name="S13_" localSheetId="6">#REF!</definedName>
    <definedName name="S13_">#REF!</definedName>
    <definedName name="S14_" localSheetId="6">#REF!</definedName>
    <definedName name="S14_">#REF!</definedName>
    <definedName name="S15_" localSheetId="6">#REF!</definedName>
    <definedName name="S15_">#REF!</definedName>
    <definedName name="S16_" localSheetId="6">#REF!</definedName>
    <definedName name="S16_">#REF!</definedName>
    <definedName name="S17_" localSheetId="6">#REF!</definedName>
    <definedName name="S17_">#REF!</definedName>
    <definedName name="S18_" localSheetId="6">#REF!</definedName>
    <definedName name="S18_">#REF!</definedName>
    <definedName name="S19_" localSheetId="6">#REF!</definedName>
    <definedName name="S19_">#REF!</definedName>
    <definedName name="S2_" localSheetId="6">#REF!</definedName>
    <definedName name="S2_">#REF!</definedName>
    <definedName name="S20_" localSheetId="6">#REF!</definedName>
    <definedName name="S20_">#REF!</definedName>
    <definedName name="S3_" localSheetId="6">#REF!</definedName>
    <definedName name="S3_">#REF!</definedName>
    <definedName name="S4_" localSheetId="6">#REF!</definedName>
    <definedName name="S4_">#REF!</definedName>
    <definedName name="S5_" localSheetId="6">#REF!</definedName>
    <definedName name="S5_">#REF!</definedName>
    <definedName name="S6_" localSheetId="6">#REF!</definedName>
    <definedName name="S6_">#REF!</definedName>
    <definedName name="S7_" localSheetId="6">#REF!</definedName>
    <definedName name="S7_">#REF!</definedName>
    <definedName name="S8_" localSheetId="6">#REF!</definedName>
    <definedName name="S8_">#REF!</definedName>
    <definedName name="S9_" localSheetId="6">#REF!</definedName>
    <definedName name="S9_">#REF!</definedName>
    <definedName name="sencount" hidden="1">1</definedName>
    <definedName name="size">[1]T0!$B$1118</definedName>
    <definedName name="SSS">[1]T0!$B$685</definedName>
    <definedName name="tt">#N/A</definedName>
    <definedName name="vvv">#N/A</definedName>
    <definedName name="wrn.Сравнение._.с._.отраслями." hidden="1">{#N/A,#N/A,TRUE,"Лист1";#N/A,#N/A,TRUE,"Лист2";#N/A,#N/A,TRUE,"Лист3"}</definedName>
    <definedName name="ww">#N/A</definedName>
    <definedName name="xxx">#N/A</definedName>
    <definedName name="yyy">#N/A</definedName>
    <definedName name="yyyy">#N/A</definedName>
    <definedName name="АААААААА">#N/A</definedName>
    <definedName name="авп">#N/A</definedName>
    <definedName name="ап">#N/A</definedName>
    <definedName name="апр">#N/A</definedName>
    <definedName name="БазовыйПериод">[5]Заголовок!$B$15</definedName>
    <definedName name="в23ё">#N/A</definedName>
    <definedName name="вапрк">#N/A</definedName>
    <definedName name="вв">#N/A</definedName>
    <definedName name="ввв">#N/A</definedName>
    <definedName name="второй" localSheetId="6">#REF!</definedName>
    <definedName name="второй">#REF!</definedName>
    <definedName name="вуув" hidden="1">{#N/A,#N/A,TRUE,"Лист1";#N/A,#N/A,TRUE,"Лист2";#N/A,#N/A,TRUE,"Лист3"}</definedName>
    <definedName name="грприрцфв00ав98" hidden="1">{#N/A,#N/A,TRUE,"Лист1";#N/A,#N/A,TRUE,"Лист2";#N/A,#N/A,TRUE,"Лист3"}</definedName>
    <definedName name="грфинцкавг98Х" hidden="1">{#N/A,#N/A,TRUE,"Лист1";#N/A,#N/A,TRUE,"Лист2";#N/A,#N/A,TRUE,"Лист3"}</definedName>
    <definedName name="ДРУГОЕ">[5]Справочники!$A$28:$A$30</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7">'4. паспортбюджет'!$21:$21</definedName>
    <definedName name="И">#N/A</definedName>
    <definedName name="индцкавг98" hidden="1">{#N/A,#N/A,TRUE,"Лист1";#N/A,#N/A,TRUE,"Лист2";#N/A,#N/A,TRUE,"Лист3"}</definedName>
    <definedName name="й">#N/A</definedName>
    <definedName name="йй">#N/A</definedName>
    <definedName name="ке">#N/A</definedName>
    <definedName name="кеппппппппппп" hidden="1">{#N/A,#N/A,TRUE,"Лист1";#N/A,#N/A,TRUE,"Лист2";#N/A,#N/A,TRUE,"Лист3"}</definedName>
    <definedName name="ллллш">#N/A</definedName>
    <definedName name="мам">#N/A</definedName>
    <definedName name="мым">#N/A</definedName>
    <definedName name="нг" hidden="1">{"'D'!$A$1:$E$13"}</definedName>
    <definedName name="о" hidden="1">{#N/A,#N/A,TRUE,"Лист1";#N/A,#N/A,TRUE,"Лист2";#N/A,#N/A,TRUE,"Лист3"}</definedName>
    <definedName name="_xlnm.Print_Area" localSheetId="0">'1. паспорт местоположение'!$A$1:$C$51</definedName>
    <definedName name="_xlnm.Print_Area" localSheetId="1">'2. паспорт  ТП'!$A$1:$S$23</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описание'!$A$1:$C$32</definedName>
    <definedName name="_xlnm.Print_Area" localSheetId="5">'3.4. Паспорт надежность'!$A$1:$Z$33</definedName>
    <definedName name="_xlnm.Print_Area" localSheetId="6">'3.4. Паспорт надежность _'!$A$1:$Z$33</definedName>
    <definedName name="_xlnm.Print_Area" localSheetId="7">'4. паспортбюджет'!$A$1:$O$22</definedName>
    <definedName name="_xlnm.Print_Area" localSheetId="8">'5. анализ эконом эфф'!$A$1:$Y$105</definedName>
    <definedName name="_xlnm.Print_Area" localSheetId="9">'6.1. Паспорт сетевой график'!$A$1:$L$54</definedName>
    <definedName name="_xlnm.Print_Area" localSheetId="10">'6.2. Паспорт фин осв ввод'!$A$1:$AD$64</definedName>
    <definedName name="_xlnm.Print_Area" localSheetId="12">'8. Общие сведения'!$A$1:$B$78</definedName>
    <definedName name="павапп">#N/A</definedName>
    <definedName name="первый" localSheetId="6">#REF!</definedName>
    <definedName name="первый">#REF!</definedName>
    <definedName name="ПериодРегулирования">[5]Заголовок!$B$14</definedName>
    <definedName name="ПоследнийГод">[5]Заголовок!$B$16</definedName>
    <definedName name="прибыль3" hidden="1">{#N/A,#N/A,TRUE,"Лист1";#N/A,#N/A,TRUE,"Лист2";#N/A,#N/A,TRUE,"Лист3"}</definedName>
    <definedName name="РАО">#N/A</definedName>
    <definedName name="рис1" hidden="1">{#N/A,#N/A,TRUE,"Лист1";#N/A,#N/A,TRUE,"Лист2";#N/A,#N/A,TRUE,"Лист3"}</definedName>
    <definedName name="рощощощж">#N/A</definedName>
    <definedName name="с">#N/A</definedName>
    <definedName name="сс">#N/A</definedName>
    <definedName name="сссс">#N/A</definedName>
    <definedName name="ссы">#N/A</definedName>
    <definedName name="т">#N/A</definedName>
    <definedName name="тп" hidden="1">{#N/A,#N/A,TRUE,"Лист1";#N/A,#N/A,TRUE,"Лист2";#N/A,#N/A,TRUE,"Лист3"}</definedName>
    <definedName name="третий" localSheetId="6">#REF!</definedName>
    <definedName name="третий">#REF!</definedName>
    <definedName name="у">#N/A</definedName>
    <definedName name="УГОЛЬ">[5]Справочники!$A$21:$A$23</definedName>
    <definedName name="ук">#N/A</definedName>
    <definedName name="укеееукеееееееееееееее" hidden="1">{#N/A,#N/A,TRUE,"Лист1";#N/A,#N/A,TRUE,"Лист2";#N/A,#N/A,TRUE,"Лист3"}</definedName>
    <definedName name="укеукеуеуе" hidden="1">{#N/A,#N/A,TRUE,"Лист1";#N/A,#N/A,TRUE,"Лист2";#N/A,#N/A,TRUE,"Лист3"}</definedName>
    <definedName name="фффффф" hidden="1">{#N/A,#N/A,TRUE,"Лист1";#N/A,#N/A,TRUE,"Лист2";#N/A,#N/A,TRUE,"Лист3"}</definedName>
    <definedName name="ц">#N/A</definedName>
    <definedName name="цу">#N/A</definedName>
    <definedName name="четвертый" localSheetId="6">#REF!</definedName>
    <definedName name="четвертый">#REF!</definedName>
    <definedName name="щ">#N/A</definedName>
    <definedName name="ыв">#N/A</definedName>
    <definedName name="ыуаы" hidden="1">{#N/A,#N/A,TRUE,"Лист1";#N/A,#N/A,TRUE,"Лист2";#N/A,#N/A,TRUE,"Лист3"}</definedName>
    <definedName name="ыыыы">#N/A</definedName>
    <definedName name="ыэ">#N/A</definedName>
    <definedName name="я">#N/A</definedName>
  </definedNames>
  <calcPr calcId="152511"/>
</workbook>
</file>

<file path=xl/calcChain.xml><?xml version="1.0" encoding="utf-8"?>
<calcChain xmlns="http://schemas.openxmlformats.org/spreadsheetml/2006/main">
  <c r="AJ26" i="5" l="1"/>
  <c r="AK26" i="5"/>
  <c r="B11" i="15"/>
  <c r="B61" i="23" l="1"/>
  <c r="B78" i="23" s="1"/>
  <c r="B55" i="23"/>
  <c r="G57" i="23" l="1"/>
  <c r="F57" i="23"/>
  <c r="C48" i="7"/>
  <c r="C42" i="7"/>
  <c r="C41" i="7"/>
  <c r="C50" i="7"/>
  <c r="A15" i="7"/>
  <c r="K26" i="5" l="1"/>
  <c r="C25" i="6"/>
  <c r="C24" i="6"/>
  <c r="G26" i="5"/>
  <c r="N11" i="24"/>
  <c r="A11" i="24"/>
  <c r="A8" i="24"/>
  <c r="A4" i="24"/>
  <c r="L15" i="23" l="1"/>
  <c r="A15" i="23"/>
  <c r="A12" i="23"/>
  <c r="A8" i="23"/>
  <c r="C89" i="23"/>
  <c r="B89" i="23"/>
  <c r="Y86" i="23"/>
  <c r="X86" i="23"/>
  <c r="W86" i="23"/>
  <c r="V86" i="23"/>
  <c r="B84" i="23"/>
  <c r="B82" i="23"/>
  <c r="B80" i="23"/>
  <c r="B79" i="23"/>
  <c r="D77" i="23"/>
  <c r="D89" i="23" s="1"/>
  <c r="A65" i="23"/>
  <c r="E86" i="23"/>
  <c r="B52" i="23"/>
  <c r="C52" i="23" s="1"/>
  <c r="D52" i="23" s="1"/>
  <c r="E52" i="23" s="1"/>
  <c r="F52" i="23" s="1"/>
  <c r="G52" i="23" s="1"/>
  <c r="H52" i="23" s="1"/>
  <c r="I52" i="23" s="1"/>
  <c r="J52" i="23" s="1"/>
  <c r="K52" i="23" s="1"/>
  <c r="L52" i="23" s="1"/>
  <c r="M52" i="23" s="1"/>
  <c r="N52" i="23" s="1"/>
  <c r="O52" i="23" s="1"/>
  <c r="P52" i="23" s="1"/>
  <c r="Q52" i="23" s="1"/>
  <c r="R52" i="23" s="1"/>
  <c r="S52" i="23" s="1"/>
  <c r="T52" i="23" s="1"/>
  <c r="U52" i="23" s="1"/>
  <c r="V52" i="23" s="1"/>
  <c r="W52" i="23" s="1"/>
  <c r="X52" i="23" s="1"/>
  <c r="Y52" i="23" s="1"/>
  <c r="B45" i="23"/>
  <c r="W59" i="23" s="1"/>
  <c r="W73" i="23" s="1"/>
  <c r="W81" i="23" s="1"/>
  <c r="X59" i="23" l="1"/>
  <c r="X73" i="23" s="1"/>
  <c r="X81" i="23" s="1"/>
  <c r="Y59" i="23"/>
  <c r="Y73" i="23" s="1"/>
  <c r="Y81" i="23" s="1"/>
  <c r="V59" i="23"/>
  <c r="V73" i="23" s="1"/>
  <c r="V81" i="23" s="1"/>
  <c r="E77" i="23"/>
  <c r="E89" i="23" l="1"/>
  <c r="F77" i="23"/>
  <c r="F89" i="23" l="1"/>
  <c r="G77" i="23"/>
  <c r="G89" i="23" l="1"/>
  <c r="H77" i="23"/>
  <c r="H89" i="23" l="1"/>
  <c r="I77" i="23"/>
  <c r="I89" i="23" l="1"/>
  <c r="J77" i="23"/>
  <c r="J89" i="23" l="1"/>
  <c r="K77" i="23"/>
  <c r="K89" i="23" l="1"/>
  <c r="L77" i="23"/>
  <c r="L89" i="23" l="1"/>
  <c r="M77" i="23"/>
  <c r="M89" i="23" l="1"/>
  <c r="N77" i="23"/>
  <c r="N89" i="23" l="1"/>
  <c r="O77" i="23"/>
  <c r="O89" i="23" l="1"/>
  <c r="P77" i="23"/>
  <c r="P89" i="23" l="1"/>
  <c r="Q77" i="23"/>
  <c r="Q89" i="23" l="1"/>
  <c r="R77" i="23"/>
  <c r="R89" i="23" l="1"/>
  <c r="S77" i="23"/>
  <c r="S89" i="23" l="1"/>
  <c r="T77" i="23"/>
  <c r="T89" i="23" l="1"/>
  <c r="U77" i="23"/>
  <c r="U89" i="23" l="1"/>
  <c r="V77" i="23"/>
  <c r="V89" i="23" l="1"/>
  <c r="W77" i="23"/>
  <c r="W89" i="23" l="1"/>
  <c r="X77" i="23"/>
  <c r="X89" i="23" l="1"/>
  <c r="Y77" i="23"/>
  <c r="Y89" i="23" s="1"/>
  <c r="I27" i="16" l="1"/>
  <c r="I28" i="16"/>
  <c r="I29" i="16"/>
  <c r="I30" i="16"/>
  <c r="I31" i="16"/>
  <c r="I32" i="16"/>
  <c r="I33" i="16"/>
  <c r="I34" i="16"/>
  <c r="I35" i="16"/>
  <c r="I36" i="16"/>
  <c r="I37" i="16"/>
  <c r="I38" i="16"/>
  <c r="I39" i="16"/>
  <c r="I40" i="16"/>
  <c r="I41" i="16"/>
  <c r="I42" i="16"/>
  <c r="I43" i="16"/>
  <c r="I44" i="16"/>
  <c r="I45" i="16"/>
  <c r="I46" i="16"/>
  <c r="I47" i="16"/>
  <c r="I48" i="16"/>
  <c r="I49" i="16"/>
  <c r="I50" i="16"/>
  <c r="I51" i="16"/>
  <c r="I52" i="16"/>
  <c r="I53" i="16"/>
  <c r="I54" i="16"/>
  <c r="I26" i="16"/>
  <c r="B12" i="22" l="1"/>
  <c r="A12" i="22"/>
  <c r="A9" i="22"/>
  <c r="A5" i="22"/>
  <c r="Z12" i="5" l="1"/>
  <c r="A12" i="5"/>
  <c r="A9" i="5"/>
  <c r="A5" i="5"/>
  <c r="AC25" i="15"/>
  <c r="C25" i="15" s="1"/>
  <c r="AD25" i="15"/>
  <c r="D25" i="15" s="1"/>
  <c r="AC26" i="15"/>
  <c r="C26" i="15" s="1"/>
  <c r="AD26" i="15"/>
  <c r="D26" i="15" s="1"/>
  <c r="AC28" i="15"/>
  <c r="C28" i="15" s="1"/>
  <c r="AD28" i="15"/>
  <c r="D28" i="15" s="1"/>
  <c r="AC29" i="15"/>
  <c r="C29" i="15" s="1"/>
  <c r="AD29" i="15"/>
  <c r="D29" i="15" s="1"/>
  <c r="AC35" i="15"/>
  <c r="C35" i="15" s="1"/>
  <c r="AD35" i="15"/>
  <c r="D35" i="15" s="1"/>
  <c r="AC36" i="15"/>
  <c r="C36" i="15" s="1"/>
  <c r="AD36" i="15"/>
  <c r="D36" i="15" s="1"/>
  <c r="AC37" i="15"/>
  <c r="C37" i="15" s="1"/>
  <c r="AD37" i="15"/>
  <c r="D37" i="15" s="1"/>
  <c r="AC38" i="15"/>
  <c r="C38" i="15" s="1"/>
  <c r="AD38" i="15"/>
  <c r="D38" i="15" s="1"/>
  <c r="AC39" i="15"/>
  <c r="C39" i="15" s="1"/>
  <c r="AD39" i="15"/>
  <c r="D39" i="15" s="1"/>
  <c r="AC40" i="15"/>
  <c r="C40" i="15" s="1"/>
  <c r="AD40" i="15"/>
  <c r="D40" i="15" s="1"/>
  <c r="AC41" i="15"/>
  <c r="C41" i="15" s="1"/>
  <c r="AD41" i="15"/>
  <c r="D41" i="15" s="1"/>
  <c r="AC42" i="15"/>
  <c r="C42" i="15" s="1"/>
  <c r="AD42" i="15"/>
  <c r="D42" i="15" s="1"/>
  <c r="AC43" i="15"/>
  <c r="C43" i="15" s="1"/>
  <c r="AD43" i="15"/>
  <c r="D43" i="15" s="1"/>
  <c r="AC44" i="15"/>
  <c r="C44" i="15" s="1"/>
  <c r="AD44" i="15"/>
  <c r="D44" i="15" s="1"/>
  <c r="AC46" i="15"/>
  <c r="C46" i="15" s="1"/>
  <c r="AD46" i="15"/>
  <c r="D46" i="15" s="1"/>
  <c r="AC47" i="15"/>
  <c r="C47" i="15" s="1"/>
  <c r="AD47" i="15"/>
  <c r="D47" i="15" s="1"/>
  <c r="AC48" i="15"/>
  <c r="C48" i="15" s="1"/>
  <c r="AD48" i="15"/>
  <c r="D48" i="15" s="1"/>
  <c r="AC50" i="15"/>
  <c r="C50" i="15" s="1"/>
  <c r="AD50" i="15"/>
  <c r="D50" i="15" s="1"/>
  <c r="AC51" i="15"/>
  <c r="C51" i="15" s="1"/>
  <c r="AD51" i="15"/>
  <c r="D51" i="15" s="1"/>
  <c r="AC53" i="15"/>
  <c r="C53" i="15" s="1"/>
  <c r="AD53" i="15"/>
  <c r="D53" i="15" s="1"/>
  <c r="AC55" i="15"/>
  <c r="C55" i="15" s="1"/>
  <c r="AD55" i="15"/>
  <c r="D55" i="15" s="1"/>
  <c r="AC57" i="15"/>
  <c r="C57" i="15" s="1"/>
  <c r="AD57" i="15"/>
  <c r="D57" i="15" s="1"/>
  <c r="AC58" i="15"/>
  <c r="C58" i="15" s="1"/>
  <c r="AD58" i="15"/>
  <c r="D58" i="15" s="1"/>
  <c r="AC59" i="15"/>
  <c r="C59" i="15" s="1"/>
  <c r="AD59" i="15"/>
  <c r="D59" i="15" s="1"/>
  <c r="AC60" i="15"/>
  <c r="C60" i="15" s="1"/>
  <c r="AD60" i="15"/>
  <c r="D60" i="15" s="1"/>
  <c r="AD61" i="15"/>
  <c r="D61" i="15" s="1"/>
  <c r="AC62" i="15"/>
  <c r="C62" i="15" s="1"/>
  <c r="AD62" i="15"/>
  <c r="D62" i="15" s="1"/>
  <c r="AD63" i="15"/>
  <c r="D63" i="15" s="1"/>
  <c r="AC64" i="15"/>
  <c r="C64" i="15" s="1"/>
  <c r="AD64" i="15"/>
  <c r="D64" i="15" s="1"/>
  <c r="AD24" i="15"/>
  <c r="D24" i="15" s="1"/>
  <c r="AC24" i="15"/>
  <c r="C24" i="15" s="1"/>
  <c r="H11" i="15"/>
  <c r="A11" i="15"/>
  <c r="A8" i="15"/>
  <c r="A4" i="15"/>
  <c r="W49" i="15" l="1"/>
  <c r="O49" i="15"/>
  <c r="AA45" i="15"/>
  <c r="O45" i="15"/>
  <c r="S45" i="15"/>
  <c r="U49" i="15"/>
  <c r="M49" i="15"/>
  <c r="Y45" i="15"/>
  <c r="M45" i="15"/>
  <c r="Q45" i="15"/>
  <c r="Y49" i="15"/>
  <c r="Q49" i="15"/>
  <c r="I49" i="15"/>
  <c r="U45" i="15"/>
  <c r="AA49" i="15"/>
  <c r="S49" i="15"/>
  <c r="K49" i="15"/>
  <c r="W45" i="15"/>
  <c r="K45" i="15"/>
  <c r="I45" i="15"/>
  <c r="W27" i="15"/>
  <c r="W30" i="15" s="1"/>
  <c r="O27" i="15"/>
  <c r="O30" i="15" s="1"/>
  <c r="U27" i="15"/>
  <c r="U30" i="15" s="1"/>
  <c r="U33" i="15" s="1"/>
  <c r="M27" i="15"/>
  <c r="M30" i="15" s="1"/>
  <c r="M32" i="15" s="1"/>
  <c r="AA27" i="15"/>
  <c r="AA30" i="15" s="1"/>
  <c r="S27" i="15"/>
  <c r="S30" i="15" s="1"/>
  <c r="K27" i="15"/>
  <c r="K30" i="15" s="1"/>
  <c r="K31" i="15" s="1"/>
  <c r="Y27" i="15"/>
  <c r="Y30" i="15" s="1"/>
  <c r="Y31" i="15" s="1"/>
  <c r="Q27" i="15"/>
  <c r="Q30" i="15" s="1"/>
  <c r="I27" i="15"/>
  <c r="I30" i="15" s="1"/>
  <c r="AV26" i="5"/>
  <c r="AR26" i="5"/>
  <c r="AN26" i="5"/>
  <c r="AF26" i="5"/>
  <c r="AB26" i="5"/>
  <c r="X26" i="5"/>
  <c r="T26" i="5"/>
  <c r="P26" i="5"/>
  <c r="AU26" i="5"/>
  <c r="AQ26" i="5"/>
  <c r="AM26" i="5"/>
  <c r="AI26" i="5"/>
  <c r="AE26" i="5"/>
  <c r="AA26" i="5"/>
  <c r="W26" i="5"/>
  <c r="S26" i="5"/>
  <c r="O26" i="5"/>
  <c r="AT26" i="5"/>
  <c r="AP26" i="5"/>
  <c r="AL26" i="5"/>
  <c r="AH26" i="5"/>
  <c r="AD26" i="5"/>
  <c r="B29" i="22" s="1"/>
  <c r="Z26" i="5"/>
  <c r="V26" i="5"/>
  <c r="R26" i="5"/>
  <c r="N26" i="5"/>
  <c r="AS26" i="5"/>
  <c r="AO26" i="5"/>
  <c r="AG26" i="5"/>
  <c r="AC26" i="5"/>
  <c r="Y26" i="5"/>
  <c r="U26" i="5"/>
  <c r="Q26" i="5"/>
  <c r="M26" i="5"/>
  <c r="J12" i="16"/>
  <c r="A12" i="16"/>
  <c r="A9" i="16"/>
  <c r="A5" i="16"/>
  <c r="I52" i="15" l="1"/>
  <c r="I33" i="15"/>
  <c r="I32" i="15"/>
  <c r="I31" i="15"/>
  <c r="AC27" i="15"/>
  <c r="C27" i="15" s="1"/>
  <c r="U52" i="15"/>
  <c r="K52" i="15"/>
  <c r="K33" i="15"/>
  <c r="Q33" i="15"/>
  <c r="U31" i="15"/>
  <c r="M31" i="15"/>
  <c r="U32" i="15"/>
  <c r="K32" i="15"/>
  <c r="Y33" i="15"/>
  <c r="Y52" i="15"/>
  <c r="Y32" i="15"/>
  <c r="M33" i="15"/>
  <c r="M52" i="15"/>
  <c r="I34" i="15" l="1"/>
  <c r="Q52" i="15"/>
  <c r="AC52" i="15" s="1"/>
  <c r="C52" i="15" s="1"/>
  <c r="K34" i="15"/>
  <c r="Q31" i="15"/>
  <c r="AC31" i="15" s="1"/>
  <c r="C31" i="15" s="1"/>
  <c r="Q32" i="15"/>
  <c r="AC32" i="15" s="1"/>
  <c r="C32" i="15" s="1"/>
  <c r="U34" i="15"/>
  <c r="M34" i="15"/>
  <c r="AC30" i="15"/>
  <c r="C30" i="15" s="1"/>
  <c r="AC33" i="15"/>
  <c r="C33" i="15" s="1"/>
  <c r="Y34" i="15"/>
  <c r="C12" i="6"/>
  <c r="A12" i="6"/>
  <c r="A9" i="6"/>
  <c r="A5" i="6"/>
  <c r="R12" i="14"/>
  <c r="A12" i="14"/>
  <c r="M13" i="13"/>
  <c r="A13" i="13"/>
  <c r="A10" i="13"/>
  <c r="I11" i="12"/>
  <c r="A11" i="12"/>
  <c r="A8" i="12"/>
  <c r="A4" i="12"/>
  <c r="C25" i="7"/>
  <c r="P23" i="12" l="1"/>
  <c r="L23" i="12"/>
  <c r="H23" i="12"/>
  <c r="D23" i="12"/>
  <c r="S23" i="12"/>
  <c r="O23" i="12"/>
  <c r="K23" i="12"/>
  <c r="G23" i="12"/>
  <c r="C23" i="12"/>
  <c r="R23" i="12"/>
  <c r="N23" i="12"/>
  <c r="J23" i="12"/>
  <c r="F23" i="12"/>
  <c r="B23" i="12"/>
  <c r="Q23" i="12"/>
  <c r="M23" i="12"/>
  <c r="I23" i="12"/>
  <c r="E23" i="12"/>
  <c r="C32" i="6"/>
  <c r="C31" i="6"/>
  <c r="D26" i="5" s="1"/>
  <c r="C30" i="6"/>
  <c r="C39" i="16" s="1"/>
  <c r="C40" i="16" s="1"/>
  <c r="Z25" i="14"/>
  <c r="V25" i="14"/>
  <c r="N25" i="14"/>
  <c r="J25" i="14"/>
  <c r="F25" i="14"/>
  <c r="B25" i="14"/>
  <c r="Y25" i="14"/>
  <c r="U25" i="14"/>
  <c r="Q25" i="14"/>
  <c r="M25" i="14"/>
  <c r="I25" i="14"/>
  <c r="E25" i="14"/>
  <c r="X25" i="14"/>
  <c r="T25" i="14"/>
  <c r="P25" i="14"/>
  <c r="L25" i="14"/>
  <c r="H25" i="14"/>
  <c r="D25" i="14"/>
  <c r="AA25" i="14"/>
  <c r="W25" i="14"/>
  <c r="S25" i="14"/>
  <c r="O25" i="14"/>
  <c r="K25" i="14"/>
  <c r="G25" i="14"/>
  <c r="C25" i="14"/>
  <c r="R25" i="13"/>
  <c r="N25" i="13"/>
  <c r="J25" i="13"/>
  <c r="F25" i="13"/>
  <c r="B25" i="13"/>
  <c r="Q25" i="13"/>
  <c r="M25" i="13"/>
  <c r="I25" i="13"/>
  <c r="E25" i="13"/>
  <c r="T25" i="13"/>
  <c r="P25" i="13"/>
  <c r="L25" i="13"/>
  <c r="H25" i="13"/>
  <c r="D25" i="13"/>
  <c r="S25" i="13"/>
  <c r="K25" i="13"/>
  <c r="G25" i="13"/>
  <c r="C25" i="13"/>
  <c r="Q34" i="15"/>
  <c r="A15" i="22"/>
  <c r="A18" i="23"/>
  <c r="A14" i="12"/>
  <c r="A15" i="5"/>
  <c r="A15" i="14"/>
  <c r="A14" i="15"/>
  <c r="A15" i="16"/>
  <c r="A15" i="6"/>
  <c r="C26" i="6" s="1"/>
  <c r="C29" i="6" s="1"/>
  <c r="A9" i="14"/>
  <c r="D39" i="16" l="1"/>
  <c r="D40" i="16" s="1"/>
  <c r="C35" i="16"/>
  <c r="D35" i="16" s="1"/>
  <c r="C43" i="16"/>
  <c r="B25" i="22"/>
  <c r="A5" i="14"/>
  <c r="A6" i="13"/>
  <c r="D43" i="16" l="1"/>
  <c r="C44" i="16"/>
  <c r="A16" i="1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7" i="16" l="1"/>
  <c r="C49" i="16" s="1"/>
  <c r="C53" i="16" s="1"/>
  <c r="C54" i="16" s="1"/>
  <c r="D44" i="16"/>
  <c r="D47" i="16" s="1"/>
  <c r="D49" i="16" s="1"/>
  <c r="D53" i="16" s="1"/>
  <c r="D54" i="16" s="1"/>
  <c r="B24" i="22"/>
  <c r="AC34" i="15"/>
  <c r="C34" i="15" s="1"/>
  <c r="W31" i="15" l="1"/>
  <c r="W33" i="15"/>
  <c r="W32" i="15"/>
  <c r="W52" i="15"/>
  <c r="AA33" i="15"/>
  <c r="AA32" i="15"/>
  <c r="AA31" i="15"/>
  <c r="AA52" i="15"/>
  <c r="C27" i="6"/>
  <c r="B27" i="22"/>
  <c r="C51" i="7"/>
  <c r="B28" i="23" s="1"/>
  <c r="AD27" i="15"/>
  <c r="D27" i="15" s="1"/>
  <c r="S31" i="15"/>
  <c r="S52" i="15"/>
  <c r="S32" i="15"/>
  <c r="S33" i="15"/>
  <c r="AA34" i="15" l="1"/>
  <c r="S34" i="15"/>
  <c r="W34" i="15"/>
  <c r="C53" i="23"/>
  <c r="C57" i="23"/>
  <c r="C71" i="23"/>
  <c r="C80" i="23" s="1"/>
  <c r="B32" i="23"/>
  <c r="D58" i="23"/>
  <c r="D86" i="23" s="1"/>
  <c r="C58" i="23"/>
  <c r="B57" i="23"/>
  <c r="B85" i="23"/>
  <c r="B56" i="23"/>
  <c r="B35" i="23"/>
  <c r="O52" i="15"/>
  <c r="AD52" i="15" s="1"/>
  <c r="D52" i="15" s="1"/>
  <c r="O31" i="15"/>
  <c r="AD31" i="15" s="1"/>
  <c r="D31" i="15" s="1"/>
  <c r="O33" i="15"/>
  <c r="AD33" i="15" s="1"/>
  <c r="D33" i="15" s="1"/>
  <c r="O32" i="15"/>
  <c r="AD32" i="15" s="1"/>
  <c r="D32" i="15" s="1"/>
  <c r="AD30" i="15"/>
  <c r="D30" i="15" s="1"/>
  <c r="C69" i="23" l="1"/>
  <c r="O34" i="15"/>
  <c r="AD34" i="15" s="1"/>
  <c r="D34" i="15" s="1"/>
  <c r="D71" i="23"/>
  <c r="D80" i="23" s="1"/>
  <c r="L64" i="23"/>
  <c r="Q64" i="23"/>
  <c r="Y64" i="23"/>
  <c r="D64" i="23"/>
  <c r="I64" i="23"/>
  <c r="P64" i="23"/>
  <c r="E64" i="23"/>
  <c r="T64" i="23"/>
  <c r="R64" i="23"/>
  <c r="S64" i="23"/>
  <c r="X64" i="23"/>
  <c r="J64" i="23"/>
  <c r="K64" i="23"/>
  <c r="N64" i="23"/>
  <c r="O64" i="23"/>
  <c r="G64" i="23"/>
  <c r="U64" i="23"/>
  <c r="C64" i="23"/>
  <c r="H64" i="23"/>
  <c r="M64" i="23"/>
  <c r="V64" i="23"/>
  <c r="W64" i="23"/>
  <c r="F64" i="23"/>
  <c r="U65" i="23"/>
  <c r="C65" i="23"/>
  <c r="H65" i="23"/>
  <c r="M65" i="23"/>
  <c r="R65" i="23"/>
  <c r="W65" i="23"/>
  <c r="S65" i="23"/>
  <c r="K65" i="23"/>
  <c r="E65" i="23"/>
  <c r="F65" i="23"/>
  <c r="O65" i="23"/>
  <c r="T65" i="23"/>
  <c r="Y65" i="23"/>
  <c r="G65" i="23"/>
  <c r="P65" i="23"/>
  <c r="L65" i="23"/>
  <c r="Q65" i="23"/>
  <c r="V65" i="23"/>
  <c r="D65" i="23"/>
  <c r="I65" i="23"/>
  <c r="N65" i="23"/>
  <c r="X65" i="23"/>
  <c r="J65" i="23"/>
  <c r="C86" i="23"/>
  <c r="B46" i="23"/>
  <c r="B48" i="23" s="1"/>
  <c r="B49" i="23" s="1"/>
  <c r="B58" i="23"/>
  <c r="B59" i="23" s="1"/>
  <c r="B73" i="23" s="1"/>
  <c r="B81" i="23" s="1"/>
  <c r="D53" i="23"/>
  <c r="C62" i="23"/>
  <c r="E71" i="23" l="1"/>
  <c r="F71" i="23" s="1"/>
  <c r="D69" i="23"/>
  <c r="D63" i="23" s="1"/>
  <c r="C56" i="23"/>
  <c r="C59" i="23" s="1"/>
  <c r="C73" i="23" s="1"/>
  <c r="C81" i="23" s="1"/>
  <c r="C84" i="23"/>
  <c r="B86" i="23"/>
  <c r="E53" i="23"/>
  <c r="D62" i="23"/>
  <c r="C63" i="23"/>
  <c r="C70" i="23" s="1"/>
  <c r="C72" i="23" s="1"/>
  <c r="E69" i="23" l="1"/>
  <c r="E63" i="23" s="1"/>
  <c r="E80" i="23"/>
  <c r="D56" i="23"/>
  <c r="D59" i="23" s="1"/>
  <c r="D73" i="23" s="1"/>
  <c r="D81" i="23" s="1"/>
  <c r="G71" i="23"/>
  <c r="H71" i="23" s="1"/>
  <c r="D84" i="23"/>
  <c r="D70" i="23"/>
  <c r="D72" i="23" s="1"/>
  <c r="F80" i="23"/>
  <c r="F69" i="23"/>
  <c r="F63" i="23" s="1"/>
  <c r="F53" i="23"/>
  <c r="E62" i="23"/>
  <c r="C79" i="23"/>
  <c r="C74" i="23"/>
  <c r="C75" i="23" s="1"/>
  <c r="E56" i="23" l="1"/>
  <c r="E59" i="23" s="1"/>
  <c r="E73" i="23" s="1"/>
  <c r="E81" i="23" s="1"/>
  <c r="E84" i="23"/>
  <c r="E70" i="23"/>
  <c r="E72" i="23" s="1"/>
  <c r="H69" i="23"/>
  <c r="H63" i="23" s="1"/>
  <c r="H80" i="23"/>
  <c r="G53" i="23"/>
  <c r="F62" i="23"/>
  <c r="C76" i="23"/>
  <c r="C82" i="23"/>
  <c r="D79" i="23"/>
  <c r="D74" i="23"/>
  <c r="D75" i="23" s="1"/>
  <c r="D76" i="23" s="1"/>
  <c r="G80" i="23"/>
  <c r="I71" i="23"/>
  <c r="G69" i="23"/>
  <c r="G63" i="23" s="1"/>
  <c r="F56" i="23" l="1"/>
  <c r="K58" i="23" s="1"/>
  <c r="K86" i="23" s="1"/>
  <c r="D82" i="23"/>
  <c r="E79" i="23"/>
  <c r="E74" i="23"/>
  <c r="E75" i="23" s="1"/>
  <c r="I80" i="23"/>
  <c r="J71" i="23"/>
  <c r="J80" i="23" s="1"/>
  <c r="I69" i="23"/>
  <c r="I63" i="23" s="1"/>
  <c r="F70" i="23"/>
  <c r="F72" i="23" s="1"/>
  <c r="F84" i="23"/>
  <c r="G62" i="23"/>
  <c r="H53" i="23"/>
  <c r="L58" i="23" l="1"/>
  <c r="L86" i="23" s="1"/>
  <c r="J58" i="23"/>
  <c r="J86" i="23" s="1"/>
  <c r="T58" i="23"/>
  <c r="T86" i="23" s="1"/>
  <c r="G58" i="23"/>
  <c r="I58" i="23"/>
  <c r="I86" i="23" s="1"/>
  <c r="P58" i="23"/>
  <c r="P86" i="23" s="1"/>
  <c r="U58" i="23"/>
  <c r="U86" i="23" s="1"/>
  <c r="S58" i="23"/>
  <c r="S86" i="23" s="1"/>
  <c r="N58" i="23"/>
  <c r="N86" i="23" s="1"/>
  <c r="R58" i="23"/>
  <c r="R86" i="23" s="1"/>
  <c r="F58" i="23"/>
  <c r="Q58" i="23"/>
  <c r="Q86" i="23" s="1"/>
  <c r="O58" i="23"/>
  <c r="O86" i="23" s="1"/>
  <c r="H58" i="23"/>
  <c r="H86" i="23" s="1"/>
  <c r="M58" i="23"/>
  <c r="M86" i="23" s="1"/>
  <c r="E76" i="23"/>
  <c r="E82" i="23"/>
  <c r="I53" i="23"/>
  <c r="H62" i="23"/>
  <c r="K71" i="23"/>
  <c r="G84" i="23"/>
  <c r="G70" i="23"/>
  <c r="G72" i="23" s="1"/>
  <c r="F79" i="23"/>
  <c r="J69" i="23"/>
  <c r="J63" i="23" s="1"/>
  <c r="G79" i="23" l="1"/>
  <c r="K80" i="23"/>
  <c r="K69" i="23"/>
  <c r="K63" i="23" s="1"/>
  <c r="L71" i="23"/>
  <c r="H70" i="23"/>
  <c r="H72" i="23" s="1"/>
  <c r="H84" i="23"/>
  <c r="I62" i="23"/>
  <c r="J53" i="23"/>
  <c r="J62" i="23" l="1"/>
  <c r="K53" i="23"/>
  <c r="I70" i="23"/>
  <c r="I72" i="23" s="1"/>
  <c r="I84" i="23"/>
  <c r="L80" i="23"/>
  <c r="M71" i="23"/>
  <c r="L69" i="23"/>
  <c r="L63" i="23" s="1"/>
  <c r="H79" i="23"/>
  <c r="I79" i="23" l="1"/>
  <c r="K62" i="23"/>
  <c r="L53" i="23"/>
  <c r="M80" i="23"/>
  <c r="M69" i="23"/>
  <c r="M63" i="23" s="1"/>
  <c r="N71" i="23"/>
  <c r="J70" i="23"/>
  <c r="J72" i="23" s="1"/>
  <c r="J84" i="23"/>
  <c r="N80" i="23" l="1"/>
  <c r="O71" i="23"/>
  <c r="N69" i="23"/>
  <c r="N63" i="23" s="1"/>
  <c r="K84" i="23"/>
  <c r="K70" i="23"/>
  <c r="K72" i="23" s="1"/>
  <c r="J79" i="23"/>
  <c r="M53" i="23"/>
  <c r="L62" i="23"/>
  <c r="L84" i="23" l="1"/>
  <c r="L70" i="23"/>
  <c r="L72" i="23" s="1"/>
  <c r="O80" i="23"/>
  <c r="P71" i="23"/>
  <c r="O69" i="23"/>
  <c r="O63" i="23" s="1"/>
  <c r="N53" i="23"/>
  <c r="M62" i="23"/>
  <c r="K79" i="23"/>
  <c r="P80" i="23" l="1"/>
  <c r="P69" i="23"/>
  <c r="P63" i="23" s="1"/>
  <c r="Q71" i="23"/>
  <c r="L79" i="23"/>
  <c r="M70" i="23"/>
  <c r="M72" i="23" s="1"/>
  <c r="M84" i="23"/>
  <c r="O53" i="23"/>
  <c r="N62" i="23"/>
  <c r="N70" i="23" l="1"/>
  <c r="N72" i="23" s="1"/>
  <c r="N84" i="23"/>
  <c r="Q80" i="23"/>
  <c r="Q69" i="23"/>
  <c r="Q63" i="23" s="1"/>
  <c r="R71" i="23"/>
  <c r="M79" i="23"/>
  <c r="P53" i="23"/>
  <c r="O62" i="23"/>
  <c r="R80" i="23" l="1"/>
  <c r="R69" i="23"/>
  <c r="R63" i="23" s="1"/>
  <c r="S71" i="23"/>
  <c r="O70" i="23"/>
  <c r="O72" i="23" s="1"/>
  <c r="O84" i="23"/>
  <c r="P62" i="23"/>
  <c r="Q53" i="23"/>
  <c r="N79" i="23"/>
  <c r="R53" i="23" l="1"/>
  <c r="Q62" i="23"/>
  <c r="O79" i="23"/>
  <c r="S80" i="23"/>
  <c r="T71" i="23"/>
  <c r="S69" i="23"/>
  <c r="S63" i="23" s="1"/>
  <c r="P84" i="23"/>
  <c r="P70" i="23"/>
  <c r="P72" i="23" s="1"/>
  <c r="P79" i="23" l="1"/>
  <c r="T80" i="23"/>
  <c r="T69" i="23"/>
  <c r="T63" i="23" s="1"/>
  <c r="U71" i="23"/>
  <c r="Q84" i="23"/>
  <c r="Q70" i="23"/>
  <c r="Q72" i="23" s="1"/>
  <c r="R62" i="23"/>
  <c r="S53" i="23"/>
  <c r="S62" i="23" l="1"/>
  <c r="T53" i="23"/>
  <c r="R84" i="23"/>
  <c r="R70" i="23"/>
  <c r="R72" i="23" s="1"/>
  <c r="Q79" i="23"/>
  <c r="U80" i="23"/>
  <c r="U69" i="23"/>
  <c r="U63" i="23" s="1"/>
  <c r="V71" i="23"/>
  <c r="V80" i="23" l="1"/>
  <c r="V69" i="23"/>
  <c r="V63" i="23" s="1"/>
  <c r="W71" i="23"/>
  <c r="S84" i="23"/>
  <c r="S70" i="23"/>
  <c r="S72" i="23" s="1"/>
  <c r="R79" i="23"/>
  <c r="U53" i="23"/>
  <c r="T62" i="23"/>
  <c r="T70" i="23" l="1"/>
  <c r="T72" i="23" s="1"/>
  <c r="T84" i="23"/>
  <c r="U62" i="23"/>
  <c r="V53" i="23"/>
  <c r="W80" i="23"/>
  <c r="W69" i="23"/>
  <c r="W63" i="23" s="1"/>
  <c r="X71" i="23"/>
  <c r="S79" i="23"/>
  <c r="X80" i="23" l="1"/>
  <c r="X69" i="23"/>
  <c r="X63" i="23" s="1"/>
  <c r="Y71" i="23"/>
  <c r="U84" i="23"/>
  <c r="U70" i="23"/>
  <c r="U72" i="23" s="1"/>
  <c r="V62" i="23"/>
  <c r="W53" i="23"/>
  <c r="T79" i="23"/>
  <c r="V84" i="23" l="1"/>
  <c r="V70" i="23"/>
  <c r="V72" i="23" s="1"/>
  <c r="Y80" i="23"/>
  <c r="Y69" i="23"/>
  <c r="Y63" i="23" s="1"/>
  <c r="X53" i="23"/>
  <c r="W62" i="23"/>
  <c r="U79" i="23"/>
  <c r="W70" i="23" l="1"/>
  <c r="W72" i="23" s="1"/>
  <c r="W84" i="23"/>
  <c r="X62" i="23"/>
  <c r="Y53" i="23"/>
  <c r="Y62" i="23" s="1"/>
  <c r="V79" i="23"/>
  <c r="V74" i="23"/>
  <c r="V75" i="23" l="1"/>
  <c r="Y84" i="23"/>
  <c r="Y70" i="23"/>
  <c r="Y72" i="23" s="1"/>
  <c r="W79" i="23"/>
  <c r="W74" i="23"/>
  <c r="X70" i="23"/>
  <c r="X72" i="23" s="1"/>
  <c r="X84" i="23"/>
  <c r="Y79" i="23" l="1"/>
  <c r="Y74" i="23"/>
  <c r="X79" i="23"/>
  <c r="X74" i="23"/>
  <c r="W75" i="23"/>
  <c r="V76" i="23"/>
  <c r="X75" i="23" l="1"/>
  <c r="W76" i="23"/>
  <c r="Y75" i="23"/>
  <c r="Y76" i="23" s="1"/>
  <c r="X76" i="23" l="1"/>
  <c r="G86" i="23" l="1"/>
  <c r="C22" i="6" l="1"/>
  <c r="F59" i="23"/>
  <c r="F73" i="23" s="1"/>
  <c r="G56" i="23"/>
  <c r="F86" i="23"/>
  <c r="F81" i="23" l="1"/>
  <c r="F74" i="23"/>
  <c r="F75" i="23" s="1"/>
  <c r="H56" i="23"/>
  <c r="G59" i="23"/>
  <c r="G73" i="23" s="1"/>
  <c r="G81" i="23" l="1"/>
  <c r="G74" i="23"/>
  <c r="G75" i="23" s="1"/>
  <c r="G76" i="23" s="1"/>
  <c r="H59" i="23"/>
  <c r="H73" i="23" s="1"/>
  <c r="I56" i="23"/>
  <c r="F76" i="23"/>
  <c r="F82" i="23"/>
  <c r="H81" i="23" l="1"/>
  <c r="H74" i="23"/>
  <c r="H75" i="23" s="1"/>
  <c r="G82" i="23"/>
  <c r="I59" i="23"/>
  <c r="I73" i="23" s="1"/>
  <c r="J56" i="23"/>
  <c r="H76" i="23" l="1"/>
  <c r="H82" i="23"/>
  <c r="U56" i="15"/>
  <c r="S56" i="15"/>
  <c r="O56" i="15"/>
  <c r="U54" i="15"/>
  <c r="M56" i="15"/>
  <c r="AA54" i="15"/>
  <c r="Y56" i="15"/>
  <c r="M54" i="15"/>
  <c r="Y54" i="15"/>
  <c r="W54" i="15"/>
  <c r="S54" i="15"/>
  <c r="Q56" i="15"/>
  <c r="Q54" i="15"/>
  <c r="AA56" i="15"/>
  <c r="O54" i="15"/>
  <c r="W56" i="15"/>
  <c r="K56" i="23"/>
  <c r="J59" i="23"/>
  <c r="J73" i="23" s="1"/>
  <c r="I81" i="23"/>
  <c r="I74" i="23"/>
  <c r="I75" i="23" l="1"/>
  <c r="I76" i="23" s="1"/>
  <c r="K56" i="15"/>
  <c r="AD56" i="15" s="1"/>
  <c r="D56" i="15" s="1"/>
  <c r="AD49" i="15"/>
  <c r="D49" i="15" s="1"/>
  <c r="J81" i="23"/>
  <c r="J74" i="23"/>
  <c r="J75" i="23" s="1"/>
  <c r="J76" i="23" s="1"/>
  <c r="I54" i="15"/>
  <c r="AC54" i="15" s="1"/>
  <c r="C54" i="15" s="1"/>
  <c r="AC45" i="15"/>
  <c r="C45" i="15" s="1"/>
  <c r="K59" i="23"/>
  <c r="K73" i="23" s="1"/>
  <c r="L56" i="23"/>
  <c r="I56" i="15"/>
  <c r="AC56" i="15" s="1"/>
  <c r="C56" i="15" s="1"/>
  <c r="AC49" i="15"/>
  <c r="C49" i="15" s="1"/>
  <c r="K54" i="15"/>
  <c r="AD54" i="15" s="1"/>
  <c r="D54" i="15" s="1"/>
  <c r="AD45" i="15"/>
  <c r="D45" i="15" s="1"/>
  <c r="L59" i="23" l="1"/>
  <c r="L73" i="23" s="1"/>
  <c r="M56" i="23"/>
  <c r="K81" i="23"/>
  <c r="K74" i="23"/>
  <c r="K75" i="23" s="1"/>
  <c r="K76" i="23" s="1"/>
  <c r="I82" i="23"/>
  <c r="J82" i="23" l="1"/>
  <c r="M59" i="23"/>
  <c r="M73" i="23" s="1"/>
  <c r="N56" i="23"/>
  <c r="L81" i="23"/>
  <c r="L74" i="23"/>
  <c r="K82" i="23" l="1"/>
  <c r="O56" i="23"/>
  <c r="N59" i="23"/>
  <c r="N73" i="23" s="1"/>
  <c r="L75" i="23"/>
  <c r="L76" i="23" s="1"/>
  <c r="M81" i="23"/>
  <c r="M74" i="23"/>
  <c r="N81" i="23" l="1"/>
  <c r="N74" i="23"/>
  <c r="L82" i="23"/>
  <c r="P56" i="23"/>
  <c r="O59" i="23"/>
  <c r="O73" i="23" s="1"/>
  <c r="M75" i="23"/>
  <c r="M82" i="23" l="1"/>
  <c r="O81" i="23"/>
  <c r="O74" i="23"/>
  <c r="N75" i="23"/>
  <c r="M76" i="23"/>
  <c r="P59" i="23"/>
  <c r="P73" i="23" s="1"/>
  <c r="Q56" i="23"/>
  <c r="N82" i="23" l="1"/>
  <c r="R56" i="23"/>
  <c r="Q59" i="23"/>
  <c r="Q73" i="23" s="1"/>
  <c r="P81" i="23"/>
  <c r="P74" i="23"/>
  <c r="O75" i="23"/>
  <c r="O76" i="23" s="1"/>
  <c r="N76" i="23"/>
  <c r="O82" i="23" l="1"/>
  <c r="P75" i="23"/>
  <c r="Q81" i="23"/>
  <c r="Q74" i="23"/>
  <c r="S56" i="23"/>
  <c r="R59" i="23"/>
  <c r="R73" i="23" s="1"/>
  <c r="P82" i="23" l="1"/>
  <c r="P76" i="23"/>
  <c r="R81" i="23"/>
  <c r="R74" i="23"/>
  <c r="S59" i="23"/>
  <c r="S73" i="23" s="1"/>
  <c r="T56" i="23"/>
  <c r="Q75" i="23"/>
  <c r="Q82" i="23" l="1"/>
  <c r="Q76" i="23"/>
  <c r="U56" i="23"/>
  <c r="U59" i="23" s="1"/>
  <c r="U73" i="23" s="1"/>
  <c r="T59" i="23"/>
  <c r="T73" i="23" s="1"/>
  <c r="S81" i="23"/>
  <c r="S74" i="23"/>
  <c r="R75" i="23"/>
  <c r="R82" i="23" l="1"/>
  <c r="R76" i="23"/>
  <c r="S75" i="23"/>
  <c r="T81" i="23"/>
  <c r="T74" i="23"/>
  <c r="U81" i="23"/>
  <c r="U74" i="23"/>
  <c r="S82" i="23" l="1"/>
  <c r="S76" i="23"/>
  <c r="T75" i="23"/>
  <c r="U75" i="23"/>
  <c r="U76" i="23" s="1"/>
  <c r="T82" i="23" l="1"/>
  <c r="T76" i="23"/>
  <c r="U82" i="23" l="1"/>
  <c r="V82" i="23" l="1"/>
  <c r="W82" i="23" l="1"/>
  <c r="X82" i="23" l="1"/>
  <c r="Y82" i="23" l="1"/>
  <c r="AC61" i="15" l="1"/>
  <c r="C61" i="15" s="1"/>
  <c r="AC63" i="15"/>
  <c r="C63" i="15" s="1"/>
  <c r="B33" i="22" l="1"/>
  <c r="B83" i="23"/>
  <c r="B87" i="23" l="1"/>
  <c r="C83" i="23"/>
  <c r="D83" i="23" l="1"/>
  <c r="E83" i="23" s="1"/>
  <c r="E87" i="23" s="1"/>
  <c r="E90" i="23" s="1"/>
  <c r="B90" i="23"/>
  <c r="B92" i="23"/>
  <c r="B88" i="23"/>
  <c r="C87" i="23"/>
  <c r="C90" i="23" s="1"/>
  <c r="F83" i="23" l="1"/>
  <c r="G83" i="23" s="1"/>
  <c r="G87" i="23" s="1"/>
  <c r="G90" i="23" s="1"/>
  <c r="C92" i="23"/>
  <c r="B91" i="23"/>
  <c r="C91" i="23"/>
  <c r="D87" i="23"/>
  <c r="D90" i="23" s="1"/>
  <c r="C88" i="23"/>
  <c r="C93" i="23" s="1"/>
  <c r="D88" i="23" l="1"/>
  <c r="D93" i="23" s="1"/>
  <c r="E91" i="23"/>
  <c r="F87" i="23"/>
  <c r="F88" i="23" s="1"/>
  <c r="H83" i="23"/>
  <c r="I83" i="23" s="1"/>
  <c r="I87" i="23" s="1"/>
  <c r="I90" i="23" s="1"/>
  <c r="D92" i="23"/>
  <c r="D91" i="23"/>
  <c r="D94" i="23" s="1"/>
  <c r="C94" i="23"/>
  <c r="E92" i="23"/>
  <c r="E88" i="23"/>
  <c r="G88" i="23" l="1"/>
  <c r="F92" i="23"/>
  <c r="E93" i="23"/>
  <c r="J83" i="23"/>
  <c r="J87" i="23" s="1"/>
  <c r="J90" i="23" s="1"/>
  <c r="H87" i="23"/>
  <c r="H92" i="23" s="1"/>
  <c r="E94" i="23"/>
  <c r="F93" i="23"/>
  <c r="F90" i="23"/>
  <c r="G93" i="23"/>
  <c r="G92" i="23"/>
  <c r="K83" i="23" l="1"/>
  <c r="K87" i="23" s="1"/>
  <c r="K90" i="23" s="1"/>
  <c r="G91" i="23"/>
  <c r="F91" i="23"/>
  <c r="F94" i="23" s="1"/>
  <c r="H90" i="23"/>
  <c r="I88" i="23"/>
  <c r="J88" i="23"/>
  <c r="H88" i="23"/>
  <c r="H93" i="23" s="1"/>
  <c r="J92" i="23"/>
  <c r="I92" i="23"/>
  <c r="K92" i="23" l="1"/>
  <c r="K88" i="23"/>
  <c r="K93" i="23" s="1"/>
  <c r="L83" i="23"/>
  <c r="L87" i="23" s="1"/>
  <c r="L90" i="23" s="1"/>
  <c r="L91" i="23" s="1"/>
  <c r="I93" i="23"/>
  <c r="J91" i="23"/>
  <c r="J93" i="23"/>
  <c r="H91" i="23"/>
  <c r="H94" i="23" s="1"/>
  <c r="K91" i="23"/>
  <c r="I91" i="23"/>
  <c r="G94" i="23"/>
  <c r="M83" i="23" l="1"/>
  <c r="M87" i="23" s="1"/>
  <c r="L88" i="23"/>
  <c r="L93" i="23" s="1"/>
  <c r="L94" i="23"/>
  <c r="L92" i="23"/>
  <c r="K94" i="23"/>
  <c r="I94" i="23"/>
  <c r="J94" i="23"/>
  <c r="N83" i="23" l="1"/>
  <c r="N87" i="23" s="1"/>
  <c r="M90" i="23"/>
  <c r="M92" i="23"/>
  <c r="M88" i="23"/>
  <c r="M93" i="23" s="1"/>
  <c r="O83" i="23" l="1"/>
  <c r="O87" i="23" s="1"/>
  <c r="N90" i="23"/>
  <c r="N91" i="23" s="1"/>
  <c r="N88" i="23"/>
  <c r="N93" i="23" s="1"/>
  <c r="N92" i="23"/>
  <c r="M91" i="23"/>
  <c r="M94" i="23" s="1"/>
  <c r="P83" i="23" l="1"/>
  <c r="P87" i="23" s="1"/>
  <c r="N94" i="23"/>
  <c r="O90" i="23"/>
  <c r="O91" i="23" s="1"/>
  <c r="O94" i="23" s="1"/>
  <c r="O88" i="23"/>
  <c r="O93" i="23" s="1"/>
  <c r="O92" i="23"/>
  <c r="Q83" i="23" l="1"/>
  <c r="Q87" i="23" s="1"/>
  <c r="P90" i="23"/>
  <c r="P91" i="23" s="1"/>
  <c r="P94" i="23" s="1"/>
  <c r="P92" i="23"/>
  <c r="P88" i="23"/>
  <c r="P93" i="23" s="1"/>
  <c r="R83" i="23" l="1"/>
  <c r="S83" i="23" s="1"/>
  <c r="Q90" i="23"/>
  <c r="Q91" i="23" s="1"/>
  <c r="Q94" i="23" s="1"/>
  <c r="Q92" i="23"/>
  <c r="Q88" i="23"/>
  <c r="Q93" i="23" s="1"/>
  <c r="R87" i="23" l="1"/>
  <c r="R90" i="23" s="1"/>
  <c r="R91" i="23" s="1"/>
  <c r="R94" i="23" s="1"/>
  <c r="S87" i="23"/>
  <c r="T83" i="23"/>
  <c r="R92" i="23" l="1"/>
  <c r="R88" i="23"/>
  <c r="R93" i="23" s="1"/>
  <c r="S90" i="23"/>
  <c r="S91" i="23" s="1"/>
  <c r="S94" i="23" s="1"/>
  <c r="S92" i="23"/>
  <c r="S88" i="23"/>
  <c r="S93" i="23" s="1"/>
  <c r="T87" i="23"/>
  <c r="U83" i="23"/>
  <c r="U87" i="23" l="1"/>
  <c r="V83" i="23"/>
  <c r="T90" i="23"/>
  <c r="T91" i="23" s="1"/>
  <c r="T94" i="23" s="1"/>
  <c r="T88" i="23"/>
  <c r="T93" i="23" s="1"/>
  <c r="T92" i="23"/>
  <c r="U90" i="23" l="1"/>
  <c r="U91" i="23" s="1"/>
  <c r="U94" i="23" s="1"/>
  <c r="U88" i="23"/>
  <c r="U93" i="23" s="1"/>
  <c r="U92" i="23"/>
  <c r="V87" i="23"/>
  <c r="W83" i="23"/>
  <c r="W87" i="23" l="1"/>
  <c r="X83" i="23"/>
  <c r="V90" i="23"/>
  <c r="V91" i="23" s="1"/>
  <c r="V94" i="23" s="1"/>
  <c r="V92" i="23"/>
  <c r="V88" i="23"/>
  <c r="V93" i="23" s="1"/>
  <c r="W90" i="23" l="1"/>
  <c r="W91" i="23" s="1"/>
  <c r="W94" i="23" s="1"/>
  <c r="W88" i="23"/>
  <c r="W93" i="23" s="1"/>
  <c r="W92" i="23"/>
  <c r="X87" i="23"/>
  <c r="Y83" i="23"/>
  <c r="Y87" i="23" s="1"/>
  <c r="Y90" i="23" l="1"/>
  <c r="Y88" i="23"/>
  <c r="Y92" i="23"/>
  <c r="X90" i="23"/>
  <c r="X91" i="23" s="1"/>
  <c r="X94" i="23" s="1"/>
  <c r="X92" i="23"/>
  <c r="X88" i="23"/>
  <c r="X93" i="23" s="1"/>
  <c r="F31" i="23" s="1"/>
  <c r="Y91" i="23" l="1"/>
  <c r="F33" i="23" s="1"/>
  <c r="F34" i="23" s="1"/>
  <c r="Y93" i="23"/>
  <c r="G31" i="23" s="1"/>
  <c r="Y94" i="23" l="1"/>
  <c r="F32" i="23" s="1"/>
  <c r="R25" i="14" l="1"/>
  <c r="O25" i="13" l="1"/>
</calcChain>
</file>

<file path=xl/sharedStrings.xml><?xml version="1.0" encoding="utf-8"?>
<sst xmlns="http://schemas.openxmlformats.org/spreadsheetml/2006/main" count="1078" uniqueCount="589">
  <si>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</si>
  <si>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</si>
  <si>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</si>
  <si>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</si>
  <si>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</si>
  <si>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</si>
  <si>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</si>
  <si>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</si>
  <si>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</si>
  <si>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</si>
  <si>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</si>
  <si>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</si>
  <si>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</si>
  <si>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</si>
  <si>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</si>
  <si>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</si>
  <si>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</si>
  <si>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</si>
  <si>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</si>
  <si>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</si>
  <si>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</si>
  <si>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</si>
  <si>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</si>
  <si>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</si>
  <si>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</si>
  <si>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</si>
  <si>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</si>
  <si>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</si>
  <si>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</si>
  <si>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</si>
  <si>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</si>
  <si>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</si>
  <si>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</si>
  <si>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</si>
  <si>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</si>
  <si>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</si>
  <si>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</si>
  <si>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</si>
  <si>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</si>
  <si>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</si>
  <si>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</si>
  <si>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</si>
  <si>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</si>
  <si>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</si>
  <si>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</si>
  <si>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</si>
  <si>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</si>
  <si>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</si>
  <si>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</si>
  <si>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</si>
  <si>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</si>
  <si>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</si>
  <si>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</si>
  <si>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</si>
  <si>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</si>
  <si>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</si>
  <si>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</si>
  <si>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</si>
  <si>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</si>
  <si>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</si>
  <si>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</si>
  <si>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</si>
  <si>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</si>
  <si>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</si>
  <si>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</si>
  <si>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</si>
  <si>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</si>
  <si>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</si>
  <si>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</si>
  <si>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</si>
  <si>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</si>
  <si>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</si>
  <si>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</si>
  <si>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</si>
  <si>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</si>
  <si>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</si>
  <si>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</si>
  <si>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</si>
  <si>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</si>
  <si>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</si>
  <si>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</si>
  <si>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</si>
  <si>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</si>
  <si>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</si>
  <si>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</si>
  <si>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</si>
  <si>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</si>
  <si>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</si>
  <si>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</si>
  <si>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</si>
  <si>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</si>
  <si>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</si>
  <si>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</si>
  <si>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</si>
  <si>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</si>
  <si>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</si>
  <si>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</si>
  <si>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</si>
  <si>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</si>
  <si>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</si>
  <si>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</si>
  <si>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</si>
  <si>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</si>
  <si>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</si>
  <si>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</si>
  <si>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</si>
  <si>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</si>
  <si>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</si>
  <si>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</si>
  <si>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</si>
  <si>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</si>
  <si>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</si>
  <si>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</si>
  <si>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</si>
  <si>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</si>
  <si>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</si>
  <si>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</si>
  <si>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</si>
  <si>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</si>
  <si>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</si>
  <si>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</si>
  <si>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</si>
  <si>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</si>
  <si>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</si>
  <si>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</si>
  <si>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</si>
  <si>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</si>
  <si>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</si>
  <si>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</si>
  <si>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</si>
  <si>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</si>
  <si>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</si>
  <si>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</si>
  <si>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</si>
  <si>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</si>
  <si>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</si>
  <si>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</si>
  <si>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</si>
  <si>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</si>
  <si>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</si>
  <si>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</si>
  <si>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</si>
  <si>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</si>
  <si>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</si>
  <si>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</si>
  <si>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</si>
  <si>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</si>
  <si>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</si>
  <si>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</si>
  <si>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</si>
  <si>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</si>
  <si>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</si>
  <si>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</si>
  <si>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</si>
  <si>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</si>
  <si>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</si>
  <si>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</si>
  <si>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</si>
  <si>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</si>
  <si>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</si>
  <si>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</si>
  <si>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</si>
  <si>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</si>
  <si>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</si>
  <si>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</si>
  <si>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</si>
  <si>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</si>
  <si>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</si>
  <si>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</si>
  <si>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</si>
  <si>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</si>
  <si>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</si>
  <si>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</si>
  <si>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</si>
  <si>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</si>
  <si>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</si>
  <si>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</si>
  <si>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</si>
  <si>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</si>
  <si>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</si>
  <si>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</si>
  <si>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</si>
  <si>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</si>
  <si>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</si>
  <si>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</si>
  <si>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</si>
  <si>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</si>
  <si>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</si>
  <si>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</si>
  <si>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</si>
  <si>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</si>
  <si>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</si>
  <si>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</si>
  <si>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</si>
  <si>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</si>
  <si>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</si>
  <si>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</si>
  <si>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</si>
  <si>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</si>
  <si>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</si>
  <si>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</si>
  <si>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</si>
  <si>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</si>
  <si>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</si>
  <si>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</si>
  <si>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</si>
  <si>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</si>
  <si>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</si>
  <si>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</si>
  <si>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</si>
  <si>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</si>
  <si>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</si>
  <si>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</si>
  <si>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</si>
  <si>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</si>
  <si>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</si>
  <si>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</si>
  <si>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</si>
  <si>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</si>
  <si>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</si>
  <si>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</si>
  <si>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</si>
  <si>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</si>
  <si>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</si>
  <si>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</si>
  <si>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</si>
  <si>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</si>
  <si>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</si>
  <si>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</si>
  <si>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</si>
  <si>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</si>
  <si>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</si>
  <si>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</si>
  <si>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</si>
  <si>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</si>
  <si>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</si>
  <si>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</si>
  <si>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</si>
  <si>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</si>
  <si>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</si>
  <si>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</si>
  <si>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</si>
  <si>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</si>
  <si>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</si>
  <si>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</si>
  <si>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</si>
  <si>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</si>
  <si>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</si>
  <si>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</si>
  <si>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</si>
  <si>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</si>
  <si>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</si>
  <si>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</si>
  <si>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</si>
  <si>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</si>
  <si>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</si>
  <si>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</si>
  <si>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</si>
  <si>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</si>
  <si>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</si>
  <si>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</si>
  <si>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</si>
  <si>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</si>
  <si>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</si>
  <si>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</si>
  <si>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</si>
  <si>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</si>
  <si>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</si>
  <si>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</si>
  <si>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</si>
  <si>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</si>
  <si>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</si>
  <si>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</si>
  <si>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</si>
  <si>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</si>
  <si>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</si>
  <si>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</si>
  <si>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</si>
  <si>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</si>
  <si>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</si>
  <si>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</si>
  <si>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</si>
  <si>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</si>
  <si>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</si>
  <si>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</si>
  <si>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</si>
  <si>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</si>
  <si>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</si>
  <si>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</si>
  <si>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</si>
  <si>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</si>
  <si>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</si>
  <si>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</si>
  <si>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</si>
  <si>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</si>
  <si>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</si>
  <si>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</si>
  <si>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</si>
  <si>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</si>
  <si>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</si>
  <si>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</si>
  <si>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</si>
  <si>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</si>
  <si>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</si>
  <si>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</si>
  <si>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</si>
  <si>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</si>
  <si>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</si>
  <si>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</si>
  <si>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</si>
  <si>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</si>
  <si>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</si>
  <si>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</si>
  <si>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</si>
  <si>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</si>
  <si>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</si>
  <si>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</si>
  <si>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</si>
  <si>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</si>
  <si>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</si>
  <si>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</si>
  <si>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</si>
  <si>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</si>
  <si>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</si>
  <si>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</si>
  <si>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</si>
  <si>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</si>
  <si>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</si>
  <si>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</si>
  <si>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</si>
  <si>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</si>
  <si>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</si>
  <si>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</si>
  <si>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</si>
  <si>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</si>
  <si>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</si>
  <si>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</si>
  <si>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</si>
  <si>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</si>
  <si>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</si>
  <si>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</si>
  <si>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</si>
  <si>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</si>
  <si>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</si>
  <si>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</si>
  <si>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</si>
  <si>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</si>
  <si>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</si>
  <si>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</si>
  <si>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</si>
  <si>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</si>
  <si>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</si>
  <si>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</si>
  <si>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</si>
  <si>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</si>
  <si>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</si>
  <si>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</si>
  <si>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</si>
  <si>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</si>
  <si>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</si>
  <si>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</si>
  <si>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</si>
  <si>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</si>
  <si>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</si>
  <si>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</si>
  <si>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</si>
  <si>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</si>
  <si>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</si>
  <si>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</si>
  <si>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</si>
  <si>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</si>
  <si>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</si>
  <si>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</si>
  <si>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</si>
  <si>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</si>
  <si>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</si>
  <si>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</si>
  <si>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</si>
  <si>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</si>
  <si>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</si>
  <si>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</si>
  <si>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</si>
  <si>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</si>
  <si>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</si>
  <si>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</si>
  <si>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</si>
  <si>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</si>
  <si>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</si>
  <si>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</si>
  <si>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</si>
  <si>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Срок ввода объекта</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</si>
  <si>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</si>
  <si>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</si>
  <si>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</si>
  <si>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</si>
  <si>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</si>
  <si>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</si>
  <si>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</si>
  <si>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</si>
  <si>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</si>
  <si>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</si>
  <si>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</si>
  <si>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</si>
  <si>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</si>
  <si>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</si>
  <si>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</si>
  <si>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</si>
  <si>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</si>
  <si>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</si>
  <si>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</si>
  <si>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</si>
  <si>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</si>
  <si>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</si>
  <si>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</si>
  <si>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</si>
  <si>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</si>
  <si>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</si>
  <si>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</si>
  <si>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</si>
  <si>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</si>
  <si>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</si>
  <si>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</si>
  <si>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</si>
  <si>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</si>
  <si>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</si>
  <si>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</si>
  <si>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</si>
  <si>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</si>
  <si>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</si>
  <si>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</si>
  <si>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</si>
  <si>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</si>
  <si>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</si>
  <si>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</si>
  <si>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</si>
  <si>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</si>
  <si>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</si>
  <si>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</si>
  <si>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</si>
  <si>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</si>
  <si>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</si>
  <si>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</si>
  <si>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</si>
  <si>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</si>
  <si>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</si>
  <si>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</si>
  <si>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</si>
  <si>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</si>
  <si>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</si>
  <si>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</si>
  <si>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</si>
  <si>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</si>
  <si>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</si>
  <si>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</si>
  <si>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</si>
  <si>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</si>
  <si>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</si>
  <si>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</si>
  <si>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</si>
  <si>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</si>
  <si>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</si>
  <si>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</si>
  <si>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</si>
  <si>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</si>
  <si>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</si>
  <si>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</si>
  <si>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</si>
  <si>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</si>
  <si>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</si>
  <si>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</si>
  <si>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</si>
  <si>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</si>
  <si>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</si>
  <si>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</si>
  <si>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</si>
  <si>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</si>
  <si>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</si>
  <si>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</si>
  <si>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</si>
  <si>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</si>
  <si>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</si>
  <si>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</si>
  <si>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</si>
  <si>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</si>
  <si>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</si>
  <si>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</si>
  <si>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</si>
  <si>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</si>
  <si>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</si>
  <si>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</si>
  <si>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</si>
  <si>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</si>
  <si>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</si>
  <si>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</si>
  <si>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</si>
  <si>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</si>
  <si>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</si>
  <si>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</si>
  <si>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</si>
  <si>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</si>
  <si>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</si>
  <si>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</si>
  <si>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</si>
  <si>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</si>
  <si>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</si>
  <si>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</si>
  <si>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</si>
  <si>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</si>
  <si>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</si>
  <si>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</si>
  <si>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</si>
  <si>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</si>
  <si>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</si>
  <si>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</si>
  <si>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</si>
  <si>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</si>
  <si>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</si>
  <si>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</si>
  <si>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</si>
  <si>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</si>
  <si>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</si>
  <si>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</si>
  <si>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</si>
  <si>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</si>
  <si>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</si>
  <si>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</si>
  <si>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</si>
  <si>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</si>
  <si>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</si>
  <si>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</si>
  <si>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</si>
  <si>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</si>
  <si>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</si>
  <si>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</si>
  <si>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</si>
  <si>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</si>
  <si>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</si>
  <si>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</si>
  <si>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Ханты-Мансийский АО-Югра </t>
  </si>
  <si>
    <t>город Сургут</t>
  </si>
  <si>
    <t>Общество с ограниченной ответственностью "Сургутские городские электрические сети"</t>
  </si>
  <si>
    <t xml:space="preserve">        </t>
  </si>
  <si>
    <t xml:space="preserve">                                                                             (идентификатор инвестиционного проекта)</t>
  </si>
  <si>
    <t>Строительство новых объектов электросетевого хозяйства для усиления электрической сети в целях осуществления технологического присоединения / Реконструкция, модернизация, техническое перевооружение</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</si>
  <si>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</si>
  <si>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(млн.руб. с НДС)</t>
  </si>
  <si>
    <t>Описание конкретных результатов реализации инвестиционного проекта (МВА / км)</t>
  </si>
  <si>
    <t>начало год (дата)</t>
  </si>
  <si>
    <t>окончание год 
(дата)</t>
  </si>
  <si>
    <t>Год 2018</t>
  </si>
  <si>
    <t>Год 2019</t>
  </si>
  <si>
    <t>Год 2020</t>
  </si>
  <si>
    <t>Год 2021</t>
  </si>
  <si>
    <t>Год 2022</t>
  </si>
  <si>
    <t>платы за технологическое присоединение</t>
  </si>
  <si>
    <t>Постановка объектов электросетевого хозяйства под напряжение:</t>
  </si>
  <si>
    <t>Ханты-Мансийский АО-Югра город Сургут</t>
  </si>
  <si>
    <t>Вводимая мощность (в том числе прирост), МВА/км</t>
  </si>
  <si>
    <t>Проектно-сметная документация</t>
  </si>
  <si>
    <t xml:space="preserve"> </t>
  </si>
  <si>
    <t>Общая стоимость объекта,  руб. без НДС</t>
  </si>
  <si>
    <t>Первый  ремонт объекта, лет после постройки</t>
  </si>
  <si>
    <t>NPV</t>
  </si>
  <si>
    <t>Целесообразность реализации проекта</t>
  </si>
  <si>
    <t xml:space="preserve">Срок кредита </t>
  </si>
  <si>
    <t>WACC</t>
  </si>
  <si>
    <t xml:space="preserve">Доход, руб. без НДС </t>
  </si>
  <si>
    <t>БДР, руб.</t>
  </si>
  <si>
    <t>EBITDA</t>
  </si>
  <si>
    <t>EBIT</t>
  </si>
  <si>
    <t>Накопленный ЧДП</t>
  </si>
  <si>
    <t>PV</t>
  </si>
  <si>
    <t>NPV (без учета продажи)</t>
  </si>
  <si>
    <t>IRR</t>
  </si>
  <si>
    <t>PP</t>
  </si>
  <si>
    <t>DPP</t>
  </si>
  <si>
    <t>см. отчет об исполнении инвестиционной программы ООО "СГЭС" 2018-2022гг за предудущий период</t>
  </si>
  <si>
    <t>МВА</t>
  </si>
  <si>
    <t>17.1</t>
  </si>
  <si>
    <t>17.2</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</si>
  <si>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</si>
  <si>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Удельные стоимостные показатели реализации инвестиционного проекта (млн.руб. с НДС)</t>
  </si>
  <si>
    <t>Год раскрытия информации: 2020</t>
  </si>
  <si>
    <t>год окончания 
строительства объекта</t>
  </si>
  <si>
    <t>уточненное месторасположения см. ПСД</t>
  </si>
  <si>
    <t>Повышение надежности и качества электроснабжения потребителей. Замена старого оборудования, увеличение мощности и пропускной способности сетей электроснабжения.</t>
  </si>
  <si>
    <t xml:space="preserve">Факт 
</t>
  </si>
  <si>
    <t>C_</t>
  </si>
  <si>
    <t>1.6.10</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</si>
</sst>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_-* #,##0_р_._-;\-* #,##0_р_._-;_-* &quot;-&quot;_р_._-;_-@_-"/>
    <numFmt numFmtId="169" formatCode="_(* #,##0_);_(* \(#,##0\);_(* &quot;-&quot;_);_(@_)"/>
    <numFmt numFmtId="170" formatCode="#,##0.0"/>
    <numFmt numFmtId="171" formatCode="#,##0.000"/>
    <numFmt numFmtId="172" formatCode="0.0%"/>
    <numFmt numFmtId="173" formatCode="_(* #,##0.00_);_(* \(#,##0.00\);_(* &quot;-&quot;_);_(@_)"/>
    <numFmt numFmtId="174" formatCode="_-* #,##0.00&quot;р.&quot;_-;\-* #,##0.00&quot;р.&quot;_-;_-* &quot;-&quot;??&quot;р.&quot;_-;_-@_-"/>
    <numFmt numFmtId="175" formatCode="_-* #,##0_$_-;\-* #,##0_$_-;_-* &quot;-&quot;_$_-;_-@_-"/>
    <numFmt numFmtId="176" formatCode="_-* #,##0.00_$_-;\-* #,##0.00_$_-;_-* &quot;-&quot;??_$_-;_-@_-"/>
    <numFmt numFmtId="177" formatCode="&quot;$&quot;#,##0_);[Red]\(&quot;$&quot;#,##0\)"/>
    <numFmt numFmtId="178" formatCode="_-* #,##0.00&quot;$&quot;_-;\-* #,##0.00&quot;$&quot;_-;_-* &quot;-&quot;??&quot;$&quot;_-;_-@_-"/>
    <numFmt numFmtId="179" formatCode="_-* #,##0\ _d_._-;\-* #,##0\ _d_._-;_-* &quot;-&quot;\ _d_._-;_-@_-"/>
    <numFmt numFmtId="180" formatCode="_-* #,##0.00\ _d_._-;\-* #,##0.00\ _d_._-;_-* &quot;-&quot;??\ _d_._-;_-@_-"/>
    <numFmt numFmtId="181" formatCode="General_)"/>
    <numFmt numFmtId="182" formatCode="0.0000"/>
  </numFmts>
  <fonts count="87">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theme="1"/>
      <name val="Calibri"/>
      <family val="2"/>
      <scheme val="minor"/>
    </font>
    <font>
      <b/>
      <sz val="16"/>
      <color theme="1"/>
      <name val="Times New Roman"/>
      <family val="1"/>
      <charset val="204"/>
    </font>
    <font>
      <b/>
      <sz val="14"/>
      <color indexed="8"/>
      <name val="Times New Roman"/>
      <family val="1"/>
      <charset val="204"/>
    </font>
    <font>
      <sz val="14"/>
      <color indexed="8"/>
      <name val="Times New Roman"/>
      <family val="1"/>
      <charset val="204"/>
    </font>
    <font>
      <b/>
      <sz val="11"/>
      <color indexed="8"/>
      <name val="Times New Roman"/>
      <family val="1"/>
      <charset val="204"/>
    </font>
    <font>
      <b/>
      <sz val="10"/>
      <color indexed="8"/>
      <name val="Times New Roman"/>
      <family val="1"/>
      <charset val="204"/>
    </font>
    <font>
      <sz val="10"/>
      <color indexed="8"/>
      <name val="Times New Roman"/>
      <family val="1"/>
      <charset val="204"/>
    </font>
    <font>
      <sz val="11"/>
      <color indexed="8"/>
      <name val="Times New Roman"/>
      <family val="1"/>
      <charset val="204"/>
    </font>
    <font>
      <sz val="12"/>
      <color indexed="8"/>
      <name val="Times New Roman"/>
      <family val="1"/>
      <charset val="204"/>
    </font>
    <font>
      <sz val="11"/>
      <color indexed="9"/>
      <name val="Times New Roman"/>
      <family val="1"/>
      <charset val="204"/>
    </font>
    <font>
      <sz val="10"/>
      <name val="Helv"/>
      <charset val="204"/>
    </font>
    <font>
      <sz val="1"/>
      <color indexed="8"/>
      <name val="Courier"/>
      <family val="3"/>
    </font>
    <font>
      <b/>
      <sz val="1"/>
      <color indexed="8"/>
      <name val="Courier"/>
      <family val="3"/>
    </font>
    <font>
      <sz val="10"/>
      <name val="MS Sans Serif"/>
      <family val="2"/>
      <charset val="204"/>
    </font>
    <font>
      <sz val="12"/>
      <name val="Times New Roman Cyr"/>
      <charset val="204"/>
    </font>
    <font>
      <sz val="8"/>
      <name val="Optima"/>
      <family val="2"/>
    </font>
    <font>
      <sz val="8"/>
      <name val="Helv"/>
      <charset val="204"/>
    </font>
    <font>
      <sz val="8"/>
      <name val="Helv"/>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0"/>
      <name val="NTHarmonica"/>
    </font>
    <font>
      <b/>
      <u/>
      <sz val="14"/>
      <color indexed="8"/>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indexed="27"/>
        <bgColor indexed="64"/>
      </patternFill>
    </fill>
    <fill>
      <patternFill patternType="solid">
        <fgColor indexed="43"/>
        <bgColor indexed="64"/>
      </patternFill>
    </fill>
    <fill>
      <patternFill patternType="solid">
        <fgColor indexed="4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style="double">
        <color indexed="64"/>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s>
  <cellStyleXfs count="9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72" fillId="0" borderId="0"/>
    <xf numFmtId="174" fontId="73" fillId="0" borderId="0">
      <protection locked="0"/>
    </xf>
    <xf numFmtId="174" fontId="73" fillId="0" borderId="0">
      <protection locked="0"/>
    </xf>
    <xf numFmtId="174" fontId="73" fillId="0" borderId="0">
      <protection locked="0"/>
    </xf>
    <xf numFmtId="0" fontId="74" fillId="0" borderId="0">
      <protection locked="0"/>
    </xf>
    <xf numFmtId="0" fontId="74" fillId="0" borderId="0">
      <protection locked="0"/>
    </xf>
    <xf numFmtId="0" fontId="73" fillId="0" borderId="47">
      <protection locked="0"/>
    </xf>
    <xf numFmtId="175" fontId="29" fillId="0" borderId="0" applyFont="0" applyFill="0" applyBorder="0" applyAlignment="0" applyProtection="0"/>
    <xf numFmtId="176" fontId="29" fillId="0" borderId="0" applyFont="0" applyFill="0" applyBorder="0" applyAlignment="0" applyProtection="0"/>
    <xf numFmtId="177" fontId="75" fillId="0" borderId="0" applyFont="0" applyFill="0" applyBorder="0" applyAlignment="0" applyProtection="0"/>
    <xf numFmtId="178" fontId="29" fillId="0" borderId="0" applyFont="0" applyFill="0" applyBorder="0" applyAlignment="0" applyProtection="0"/>
    <xf numFmtId="0" fontId="76" fillId="0" borderId="0">
      <alignment vertical="center" wrapText="1"/>
    </xf>
    <xf numFmtId="0" fontId="77" fillId="0" borderId="0"/>
    <xf numFmtId="0" fontId="78" fillId="0" borderId="0"/>
    <xf numFmtId="179" fontId="44" fillId="0" borderId="0" applyFont="0" applyFill="0" applyBorder="0" applyAlignment="0" applyProtection="0"/>
    <xf numFmtId="180" fontId="44" fillId="0" borderId="0" applyFont="0" applyFill="0" applyBorder="0" applyAlignment="0" applyProtection="0"/>
    <xf numFmtId="0" fontId="79" fillId="0" borderId="0" applyNumberFormat="0">
      <alignment horizontal="left"/>
    </xf>
    <xf numFmtId="181" fontId="80" fillId="0" borderId="48">
      <protection locked="0"/>
    </xf>
    <xf numFmtId="0" fontId="81" fillId="0" borderId="0" applyBorder="0">
      <alignment horizontal="center" vertical="center" wrapText="1"/>
    </xf>
    <xf numFmtId="0" fontId="82" fillId="0" borderId="49" applyBorder="0">
      <alignment horizontal="center" vertical="center" wrapText="1"/>
    </xf>
    <xf numFmtId="181" fontId="83" fillId="26" borderId="48"/>
    <xf numFmtId="4" fontId="84" fillId="27" borderId="1" applyBorder="0">
      <alignment horizontal="right"/>
    </xf>
    <xf numFmtId="0" fontId="76" fillId="0" borderId="0">
      <alignment vertical="center" wrapText="1"/>
    </xf>
    <xf numFmtId="168" fontId="85" fillId="0" borderId="0" applyFont="0" applyFill="0" applyBorder="0" applyAlignment="0" applyProtection="0"/>
    <xf numFmtId="164" fontId="85" fillId="0" borderId="0" applyFont="0" applyFill="0" applyBorder="0" applyAlignment="0" applyProtection="0"/>
    <xf numFmtId="4" fontId="84" fillId="28" borderId="0" applyBorder="0">
      <alignment horizontal="right"/>
    </xf>
    <xf numFmtId="174" fontId="73" fillId="0" borderId="0">
      <protection locked="0"/>
    </xf>
  </cellStyleXfs>
  <cellXfs count="48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7"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51"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0"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3" fillId="0" borderId="0" xfId="1" applyNumberFormat="1" applyBorder="1"/>
    <xf numFmtId="49" fontId="15" fillId="0" borderId="0" xfId="1" applyNumberFormat="1" applyFont="1"/>
    <xf numFmtId="49" fontId="10" fillId="0" borderId="0" xfId="1" applyNumberFormat="1" applyFont="1"/>
    <xf numFmtId="49" fontId="12" fillId="0" borderId="0" xfId="2" applyNumberFormat="1" applyFont="1" applyAlignment="1">
      <alignment horizontal="right" vertical="center"/>
    </xf>
    <xf numFmtId="49" fontId="12" fillId="0" borderId="0" xfId="2" applyNumberFormat="1" applyFont="1" applyAlignment="1">
      <alignment horizontal="right"/>
    </xf>
    <xf numFmtId="49" fontId="13" fillId="0" borderId="0" xfId="1" applyNumberFormat="1" applyFont="1" applyAlignment="1">
      <alignment horizontal="left" vertical="center"/>
    </xf>
    <xf numFmtId="49" fontId="5" fillId="0" borderId="0" xfId="1" applyNumberFormat="1" applyFont="1" applyAlignment="1">
      <alignment horizontal="center" vertical="center"/>
    </xf>
    <xf numFmtId="49" fontId="4" fillId="0" borderId="0" xfId="1" applyNumberFormat="1" applyFont="1" applyFill="1" applyBorder="1" applyAlignment="1">
      <alignment horizontal="center" vertical="center"/>
    </xf>
    <xf numFmtId="49" fontId="4" fillId="0" borderId="0" xfId="1" applyNumberFormat="1" applyFont="1" applyAlignment="1">
      <alignment horizontal="center" vertical="center"/>
    </xf>
    <xf numFmtId="49" fontId="7" fillId="0" borderId="0" xfId="1" applyNumberFormat="1" applyFont="1" applyAlignment="1">
      <alignment vertical="center"/>
    </xf>
    <xf numFmtId="49" fontId="7" fillId="0" borderId="1" xfId="1" applyNumberFormat="1" applyFont="1" applyBorder="1" applyAlignment="1">
      <alignment vertical="center" wrapText="1"/>
    </xf>
    <xf numFmtId="49" fontId="7" fillId="0" borderId="1" xfId="1" applyNumberFormat="1" applyFont="1" applyBorder="1" applyAlignment="1">
      <alignment horizontal="center" vertical="center" wrapText="1"/>
    </xf>
    <xf numFmtId="49" fontId="7" fillId="0" borderId="1" xfId="1"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wrapText="1"/>
    </xf>
    <xf numFmtId="49" fontId="7" fillId="0" borderId="1" xfId="1" applyNumberFormat="1" applyFont="1" applyBorder="1" applyAlignment="1">
      <alignment horizontal="left" vertical="center" wrapText="1"/>
    </xf>
    <xf numFmtId="2" fontId="6" fillId="0" borderId="0" xfId="1" applyNumberFormat="1" applyFont="1"/>
    <xf numFmtId="2" fontId="11" fillId="0" borderId="0" xfId="62" applyNumberFormat="1" applyFont="1" applyAlignment="1">
      <alignment horizontal="left" vertical="center"/>
    </xf>
    <xf numFmtId="49" fontId="5" fillId="0" borderId="0" xfId="1" applyNumberFormat="1" applyFont="1" applyAlignment="1">
      <alignment vertical="center"/>
    </xf>
    <xf numFmtId="49" fontId="10" fillId="0" borderId="0" xfId="1" applyNumberFormat="1" applyFont="1" applyBorder="1"/>
    <xf numFmtId="49" fontId="10" fillId="0" borderId="0" xfId="1" applyNumberFormat="1" applyFont="1" applyFill="1"/>
    <xf numFmtId="49" fontId="42" fillId="0" borderId="0" xfId="0" applyNumberFormat="1" applyFont="1" applyFill="1" applyAlignment="1">
      <alignment horizontal="center" vertical="center"/>
    </xf>
    <xf numFmtId="49" fontId="6" fillId="0" borderId="0" xfId="1" applyNumberFormat="1" applyFont="1"/>
    <xf numFmtId="0" fontId="42" fillId="0" borderId="1" xfId="2" applyFont="1" applyFill="1" applyBorder="1" applyAlignment="1">
      <alignment horizontal="center" vertical="center" wrapText="1"/>
    </xf>
    <xf numFmtId="0" fontId="7" fillId="0" borderId="1" xfId="1" applyNumberFormat="1" applyFont="1" applyBorder="1" applyAlignment="1">
      <alignment horizontal="center" vertical="center" wrapText="1"/>
    </xf>
    <xf numFmtId="49" fontId="38" fillId="25" borderId="0" xfId="1" applyNumberFormat="1" applyFont="1" applyFill="1" applyAlignment="1">
      <alignment horizontal="left" vertical="center"/>
    </xf>
    <xf numFmtId="49" fontId="7" fillId="0" borderId="0" xfId="1" applyNumberFormat="1" applyFont="1" applyAlignment="1">
      <alignment horizontal="left" vertical="center"/>
    </xf>
    <xf numFmtId="0" fontId="11" fillId="0" borderId="1" xfId="1" applyNumberFormat="1" applyFont="1" applyFill="1" applyBorder="1" applyAlignment="1">
      <alignment horizontal="center" vertical="center" wrapText="1"/>
    </xf>
    <xf numFmtId="0" fontId="7" fillId="0" borderId="1" xfId="1" applyNumberFormat="1" applyFont="1" applyFill="1" applyBorder="1" applyAlignment="1">
      <alignment horizontal="center" vertical="center"/>
    </xf>
    <xf numFmtId="49" fontId="61" fillId="0" borderId="0" xfId="1" applyNumberFormat="1" applyFont="1" applyAlignment="1">
      <alignment vertical="center"/>
    </xf>
    <xf numFmtId="49" fontId="8" fillId="0" borderId="0" xfId="1" applyNumberFormat="1" applyFont="1" applyAlignment="1">
      <alignment horizontal="right" vertical="center"/>
    </xf>
    <xf numFmtId="0" fontId="39" fillId="0" borderId="0" xfId="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center" wrapText="1"/>
    </xf>
    <xf numFmtId="4" fontId="7" fillId="0" borderId="1" xfId="1" applyNumberFormat="1" applyFont="1" applyBorder="1" applyAlignment="1">
      <alignment horizontal="center" vertical="center" wrapText="1"/>
    </xf>
    <xf numFmtId="0" fontId="7" fillId="0" borderId="1" xfId="1" applyFont="1" applyFill="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7" fillId="0" borderId="1" xfId="1" applyFont="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49" fontId="8" fillId="0" borderId="0" xfId="1" applyNumberFormat="1" applyFont="1" applyAlignment="1">
      <alignment vertical="center"/>
    </xf>
    <xf numFmtId="43" fontId="11" fillId="0" borderId="1" xfId="2" applyNumberFormat="1" applyFont="1" applyFill="1" applyBorder="1" applyAlignment="1">
      <alignment horizontal="center" vertical="center" wrapText="1"/>
    </xf>
    <xf numFmtId="43" fontId="11" fillId="0" borderId="1" xfId="2" applyNumberFormat="1" applyFont="1" applyFill="1" applyBorder="1" applyAlignment="1">
      <alignment horizontal="left" vertical="center" wrapText="1"/>
    </xf>
    <xf numFmtId="43" fontId="11" fillId="0" borderId="1" xfId="2" applyNumberFormat="1" applyFont="1" applyBorder="1"/>
    <xf numFmtId="0" fontId="11" fillId="0" borderId="1" xfId="2" applyNumberFormat="1" applyFont="1" applyFill="1" applyBorder="1" applyAlignment="1">
      <alignment horizontal="center" vertical="center"/>
    </xf>
    <xf numFmtId="43" fontId="37" fillId="0" borderId="1" xfId="49" applyNumberFormat="1" applyFont="1" applyBorder="1" applyAlignment="1">
      <alignment horizontal="center" vertical="center"/>
    </xf>
    <xf numFmtId="0" fontId="40" fillId="0" borderId="30" xfId="2" applyFont="1" applyFill="1" applyBorder="1" applyAlignment="1">
      <alignment horizontal="center"/>
    </xf>
    <xf numFmtId="0" fontId="40" fillId="0" borderId="30" xfId="2" applyFont="1" applyFill="1" applyBorder="1" applyAlignment="1">
      <alignment horizontal="center" vertical="center"/>
    </xf>
    <xf numFmtId="0" fontId="41" fillId="0" borderId="30" xfId="2" applyFont="1" applyFill="1" applyBorder="1" applyAlignment="1">
      <alignment horizontal="justify" vertical="center"/>
    </xf>
    <xf numFmtId="0" fontId="40" fillId="0" borderId="31" xfId="2" applyFont="1" applyFill="1" applyBorder="1" applyAlignment="1">
      <alignment horizontal="center" vertical="center"/>
    </xf>
    <xf numFmtId="0" fontId="40" fillId="24" borderId="31" xfId="2" applyFont="1" applyFill="1" applyBorder="1" applyAlignment="1">
      <alignment horizontal="justify"/>
    </xf>
    <xf numFmtId="0" fontId="40" fillId="24" borderId="33" xfId="2" applyFont="1" applyFill="1" applyBorder="1" applyAlignment="1">
      <alignment horizontal="justify" vertical="top" wrapText="1"/>
    </xf>
    <xf numFmtId="0" fontId="40" fillId="0" borderId="30" xfId="2" applyFont="1" applyFill="1" applyBorder="1" applyAlignment="1">
      <alignment horizontal="center" vertical="top" wrapText="1"/>
    </xf>
    <xf numFmtId="4" fontId="40" fillId="0" borderId="30" xfId="2" applyNumberFormat="1" applyFont="1" applyFill="1" applyBorder="1" applyAlignment="1">
      <alignment horizontal="center" vertical="center" wrapText="1"/>
    </xf>
    <xf numFmtId="43" fontId="40" fillId="0" borderId="30" xfId="2" applyNumberFormat="1" applyFont="1" applyFill="1" applyBorder="1" applyAlignment="1">
      <alignment horizontal="center" vertical="top" wrapText="1"/>
    </xf>
    <xf numFmtId="0" fontId="40" fillId="24" borderId="30" xfId="2" applyFont="1" applyFill="1" applyBorder="1" applyAlignment="1">
      <alignment horizontal="center" vertical="top" wrapText="1"/>
    </xf>
    <xf numFmtId="0" fontId="2" fillId="0" borderId="1" xfId="0" applyFont="1" applyBorder="1" applyAlignment="1">
      <alignment horizontal="center" vertical="center"/>
    </xf>
    <xf numFmtId="0" fontId="40" fillId="24" borderId="35" xfId="2" quotePrefix="1" applyFont="1" applyFill="1" applyBorder="1" applyAlignment="1">
      <alignment horizontal="center" vertical="top" wrapText="1"/>
    </xf>
    <xf numFmtId="0" fontId="40" fillId="24" borderId="35" xfId="2" quotePrefix="1" applyFont="1" applyFill="1" applyBorder="1" applyAlignment="1">
      <alignment horizontal="center" vertical="center" wrapText="1"/>
    </xf>
    <xf numFmtId="43" fontId="40" fillId="0" borderId="30" xfId="2" applyNumberFormat="1" applyFont="1" applyFill="1" applyBorder="1" applyAlignment="1">
      <alignment horizontal="left" vertical="top" wrapText="1"/>
    </xf>
    <xf numFmtId="0" fontId="40" fillId="24" borderId="30" xfId="2" applyFont="1" applyFill="1" applyBorder="1" applyAlignment="1">
      <alignment horizontal="justify" vertical="top" wrapText="1"/>
    </xf>
    <xf numFmtId="43" fontId="11" fillId="0" borderId="1" xfId="2" applyNumberFormat="1" applyFont="1" applyFill="1" applyBorder="1" applyAlignment="1">
      <alignment horizontal="center" vertical="top" wrapText="1"/>
    </xf>
    <xf numFmtId="3" fontId="69" fillId="0" borderId="38" xfId="2" applyNumberFormat="1" applyFont="1" applyFill="1" applyBorder="1" applyAlignment="1">
      <alignment vertical="center"/>
    </xf>
    <xf numFmtId="3" fontId="69" fillId="0" borderId="40" xfId="2" applyNumberFormat="1" applyFont="1" applyFill="1" applyBorder="1" applyAlignment="1">
      <alignment vertical="center"/>
    </xf>
    <xf numFmtId="0" fontId="11" fillId="0" borderId="28" xfId="2" applyFont="1" applyFill="1" applyBorder="1" applyAlignment="1">
      <alignment horizontal="left" vertical="center"/>
    </xf>
    <xf numFmtId="0" fontId="11" fillId="0" borderId="27" xfId="2" applyFont="1" applyFill="1" applyBorder="1" applyAlignment="1">
      <alignment horizontal="center" vertical="center" wrapText="1"/>
    </xf>
    <xf numFmtId="0" fontId="11" fillId="0" borderId="27" xfId="2" applyFont="1" applyFill="1" applyBorder="1" applyAlignment="1">
      <alignment horizontal="center" vertical="center"/>
    </xf>
    <xf numFmtId="0" fontId="11" fillId="0" borderId="26" xfId="2" applyFont="1" applyFill="1" applyBorder="1" applyAlignment="1">
      <alignment vertical="center"/>
    </xf>
    <xf numFmtId="10" fontId="40" fillId="0" borderId="1" xfId="2" applyNumberFormat="1" applyFont="1" applyFill="1" applyBorder="1" applyAlignment="1">
      <alignment vertical="center"/>
    </xf>
    <xf numFmtId="0" fontId="11" fillId="0" borderId="24" xfId="2" applyFont="1" applyFill="1" applyBorder="1" applyAlignment="1">
      <alignment vertical="center"/>
    </xf>
    <xf numFmtId="2" fontId="40" fillId="0" borderId="23" xfId="2" applyNumberFormat="1" applyFont="1" applyFill="1" applyBorder="1" applyAlignment="1">
      <alignment vertical="center"/>
    </xf>
    <xf numFmtId="3" fontId="40" fillId="0" borderId="23" xfId="2" applyNumberFormat="1" applyFont="1" applyFill="1" applyBorder="1" applyAlignment="1">
      <alignment vertical="center"/>
    </xf>
    <xf numFmtId="1" fontId="11" fillId="0" borderId="27" xfId="2" applyNumberFormat="1" applyFont="1" applyFill="1" applyBorder="1" applyAlignment="1">
      <alignment horizontal="center" vertical="center"/>
    </xf>
    <xf numFmtId="0" fontId="11" fillId="0" borderId="0" xfId="2" applyFont="1" applyFill="1" applyBorder="1" applyAlignment="1">
      <alignment vertical="center"/>
    </xf>
    <xf numFmtId="169" fontId="40" fillId="0" borderId="1" xfId="2" applyNumberFormat="1" applyFont="1" applyFill="1" applyBorder="1" applyAlignment="1">
      <alignment vertical="center"/>
    </xf>
    <xf numFmtId="0" fontId="66" fillId="0" borderId="26" xfId="2" applyFont="1" applyFill="1" applyBorder="1" applyAlignment="1">
      <alignment horizontal="left" vertical="center"/>
    </xf>
    <xf numFmtId="0" fontId="11" fillId="0" borderId="26" xfId="2" applyFont="1" applyFill="1" applyBorder="1" applyAlignment="1">
      <alignment horizontal="left" vertical="center"/>
    </xf>
    <xf numFmtId="0" fontId="66" fillId="0" borderId="26" xfId="2" applyFont="1" applyFill="1" applyBorder="1" applyAlignment="1">
      <alignment vertical="center"/>
    </xf>
    <xf numFmtId="169" fontId="41" fillId="0" borderId="1" xfId="2" applyNumberFormat="1" applyFont="1" applyFill="1" applyBorder="1" applyAlignment="1">
      <alignment vertical="center"/>
    </xf>
    <xf numFmtId="172" fontId="41" fillId="0" borderId="1" xfId="2" applyNumberFormat="1" applyFont="1" applyFill="1" applyBorder="1" applyAlignment="1">
      <alignment vertical="center"/>
    </xf>
    <xf numFmtId="173" fontId="41" fillId="0" borderId="1" xfId="2" applyNumberFormat="1" applyFont="1" applyFill="1" applyBorder="1" applyAlignment="1">
      <alignment vertical="center"/>
    </xf>
    <xf numFmtId="0" fontId="66" fillId="0" borderId="24" xfId="2" applyFont="1" applyFill="1" applyBorder="1" applyAlignment="1">
      <alignment vertical="center"/>
    </xf>
    <xf numFmtId="173" fontId="41" fillId="0" borderId="23" xfId="2" applyNumberFormat="1" applyFont="1" applyFill="1" applyBorder="1" applyAlignment="1">
      <alignment vertical="center"/>
    </xf>
    <xf numFmtId="0" fontId="0" fillId="0" borderId="1" xfId="0" applyBorder="1" applyAlignment="1">
      <alignment horizontal="center"/>
    </xf>
    <xf numFmtId="182" fontId="0" fillId="0" borderId="1" xfId="0" applyNumberFormat="1" applyFill="1" applyBorder="1" applyAlignment="1">
      <alignment horizontal="center" vertical="center"/>
    </xf>
    <xf numFmtId="0" fontId="0" fillId="0" borderId="1" xfId="0" applyFill="1" applyBorder="1"/>
    <xf numFmtId="0" fontId="39" fillId="0" borderId="1" xfId="1" applyFont="1" applyBorder="1" applyAlignment="1">
      <alignment horizontal="center" vertical="center" wrapText="1"/>
    </xf>
    <xf numFmtId="43" fontId="39" fillId="0" borderId="4" xfId="1" applyNumberFormat="1" applyFont="1" applyBorder="1" applyAlignment="1">
      <alignment horizontal="center" vertical="center" wrapText="1"/>
    </xf>
    <xf numFmtId="43" fontId="39" fillId="0" borderId="1" xfId="1" applyNumberFormat="1" applyFont="1" applyBorder="1" applyAlignment="1">
      <alignment horizontal="center" vertical="center" wrapText="1"/>
    </xf>
    <xf numFmtId="0" fontId="11" fillId="0" borderId="4" xfId="1" applyFont="1" applyBorder="1" applyAlignment="1">
      <alignment vertical="center" wrapText="1"/>
    </xf>
    <xf numFmtId="0" fontId="36" fillId="0" borderId="1" xfId="45" applyFont="1" applyBorder="1" applyAlignment="1">
      <alignment horizontal="center" vertical="center"/>
    </xf>
    <xf numFmtId="0" fontId="42" fillId="0" borderId="1" xfId="62" applyFont="1" applyBorder="1" applyAlignment="1">
      <alignment horizontal="center" vertical="center" wrapText="1"/>
    </xf>
    <xf numFmtId="43" fontId="39" fillId="0" borderId="4" xfId="1" applyNumberFormat="1" applyFont="1" applyFill="1" applyBorder="1" applyAlignment="1">
      <alignment horizontal="center" vertical="center" wrapText="1"/>
    </xf>
    <xf numFmtId="49" fontId="7" fillId="0" borderId="1" xfId="1" applyNumberFormat="1" applyFont="1" applyFill="1" applyBorder="1" applyAlignment="1">
      <alignment vertical="center" wrapText="1"/>
    </xf>
    <xf numFmtId="0" fontId="4" fillId="0" borderId="0" xfId="1" applyFont="1" applyFill="1" applyBorder="1" applyAlignment="1">
      <alignment horizontal="center" vertical="center"/>
    </xf>
    <xf numFmtId="49" fontId="8" fillId="0" borderId="0" xfId="1" applyNumberFormat="1" applyFont="1" applyAlignment="1">
      <alignment horizontal="right" vertical="center"/>
    </xf>
    <xf numFmtId="49" fontId="8" fillId="0" borderId="0" xfId="1" applyNumberFormat="1" applyFont="1" applyAlignment="1">
      <alignment horizontal="left" vertical="center"/>
    </xf>
    <xf numFmtId="0" fontId="42" fillId="0" borderId="1" xfId="2" applyFont="1" applyFill="1" applyBorder="1" applyAlignment="1">
      <alignment horizontal="center" vertical="center" wrapText="1"/>
    </xf>
    <xf numFmtId="4" fontId="40" fillId="0" borderId="1" xfId="2" applyNumberFormat="1" applyFont="1" applyFill="1" applyBorder="1" applyAlignment="1">
      <alignment horizontal="right" vertical="center"/>
    </xf>
    <xf numFmtId="3" fontId="40" fillId="0" borderId="1" xfId="2" applyNumberFormat="1" applyFont="1" applyFill="1" applyBorder="1" applyAlignment="1">
      <alignment vertical="center"/>
    </xf>
    <xf numFmtId="4" fontId="40" fillId="0" borderId="23" xfId="2" applyNumberFormat="1" applyFont="1" applyFill="1" applyBorder="1" applyAlignment="1">
      <alignment horizontal="right"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9" fontId="39" fillId="0" borderId="1" xfId="1" applyNumberFormat="1" applyFont="1" applyFill="1" applyBorder="1" applyAlignment="1">
      <alignment horizontal="center" vertical="center" wrapText="1"/>
    </xf>
    <xf numFmtId="0" fontId="3" fillId="0" borderId="0" xfId="1" applyFill="1" applyBorder="1"/>
    <xf numFmtId="0" fontId="3" fillId="0" borderId="0" xfId="1" applyFill="1"/>
    <xf numFmtId="0" fontId="3" fillId="0" borderId="1" xfId="1" applyNumberFormat="1" applyFill="1" applyBorder="1" applyAlignment="1">
      <alignment horizontal="center" vertical="center"/>
    </xf>
    <xf numFmtId="2" fontId="3" fillId="0" borderId="1" xfId="1" applyNumberFormat="1" applyFill="1" applyBorder="1" applyAlignment="1">
      <alignment horizontal="center" vertical="center"/>
    </xf>
    <xf numFmtId="49" fontId="3" fillId="0" borderId="1" xfId="1" applyNumberFormat="1" applyFill="1" applyBorder="1"/>
    <xf numFmtId="49" fontId="3" fillId="0" borderId="1" xfId="1" applyNumberFormat="1" applyFill="1" applyBorder="1" applyAlignment="1">
      <alignment horizontal="center" vertical="center"/>
    </xf>
    <xf numFmtId="0" fontId="62" fillId="0" borderId="1" xfId="1" applyNumberFormat="1" applyFont="1" applyFill="1" applyBorder="1" applyAlignment="1">
      <alignment horizontal="center" vertical="center"/>
    </xf>
    <xf numFmtId="4" fontId="3" fillId="0" borderId="1" xfId="1" applyNumberFormat="1" applyFill="1" applyBorder="1" applyAlignment="1">
      <alignment horizontal="center"/>
    </xf>
    <xf numFmtId="49" fontId="3" fillId="0" borderId="0" xfId="1" applyNumberFormat="1" applyFill="1" applyBorder="1"/>
    <xf numFmtId="0" fontId="3" fillId="0" borderId="0" xfId="1" applyNumberFormat="1" applyFill="1" applyBorder="1"/>
    <xf numFmtId="2" fontId="7" fillId="0" borderId="1" xfId="1" applyNumberFormat="1" applyFont="1" applyBorder="1" applyAlignment="1">
      <alignment horizontal="center" vertical="center" wrapText="1"/>
    </xf>
    <xf numFmtId="0" fontId="11" fillId="0" borderId="0" xfId="2" applyFont="1" applyFill="1" applyAlignment="1">
      <alignment vertical="center"/>
    </xf>
    <xf numFmtId="0" fontId="11" fillId="0" borderId="0" xfId="2" applyFont="1" applyFill="1" applyAlignment="1">
      <alignment horizontal="right" vertical="center"/>
    </xf>
    <xf numFmtId="0" fontId="12" fillId="0" borderId="0" xfId="2" applyFont="1" applyFill="1" applyAlignment="1">
      <alignment vertical="center"/>
    </xf>
    <xf numFmtId="0" fontId="65" fillId="0" borderId="0" xfId="2" applyFont="1" applyFill="1" applyAlignment="1">
      <alignment horizontal="center"/>
    </xf>
    <xf numFmtId="0" fontId="66" fillId="0" borderId="0" xfId="2" applyFont="1" applyFill="1" applyAlignment="1">
      <alignment vertical="center"/>
    </xf>
    <xf numFmtId="0" fontId="12" fillId="0" borderId="0" xfId="2" applyFont="1" applyFill="1" applyBorder="1" applyAlignment="1">
      <alignment horizontal="center" wrapText="1"/>
    </xf>
    <xf numFmtId="0" fontId="12" fillId="0" borderId="0" xfId="2" applyFont="1" applyFill="1" applyAlignment="1">
      <alignment horizontal="center"/>
    </xf>
    <xf numFmtId="0" fontId="12" fillId="0" borderId="0" xfId="2" applyFont="1" applyFill="1" applyAlignment="1">
      <alignment horizontal="right"/>
    </xf>
    <xf numFmtId="0" fontId="66" fillId="0" borderId="0" xfId="2" applyFont="1" applyFill="1" applyAlignment="1">
      <alignment horizontal="center" vertical="center"/>
    </xf>
    <xf numFmtId="0" fontId="67" fillId="0" borderId="0" xfId="2" applyFont="1" applyFill="1" applyAlignment="1">
      <alignment horizontal="left" vertical="center"/>
    </xf>
    <xf numFmtId="0" fontId="68" fillId="0" borderId="0" xfId="2" applyFont="1" applyFill="1" applyAlignment="1">
      <alignment vertical="center"/>
    </xf>
    <xf numFmtId="0" fontId="11" fillId="0" borderId="37" xfId="2" applyFont="1" applyFill="1" applyBorder="1" applyAlignment="1">
      <alignment vertical="center"/>
    </xf>
    <xf numFmtId="4" fontId="69" fillId="0" borderId="38" xfId="2" applyNumberFormat="1" applyFont="1" applyFill="1" applyBorder="1" applyAlignment="1">
      <alignment vertical="center"/>
    </xf>
    <xf numFmtId="0" fontId="70" fillId="0" borderId="0" xfId="2" applyFont="1" applyFill="1" applyAlignment="1">
      <alignment vertical="center"/>
    </xf>
    <xf numFmtId="0" fontId="11" fillId="0" borderId="39" xfId="2" applyFont="1" applyFill="1" applyBorder="1" applyAlignment="1">
      <alignment vertical="center"/>
    </xf>
    <xf numFmtId="0" fontId="11" fillId="0" borderId="41" xfId="2" applyFont="1" applyFill="1" applyBorder="1" applyAlignment="1">
      <alignment vertical="center"/>
    </xf>
    <xf numFmtId="3" fontId="69" fillId="0" borderId="42" xfId="2" applyNumberFormat="1" applyFont="1" applyFill="1" applyBorder="1" applyAlignment="1">
      <alignment vertical="center"/>
    </xf>
    <xf numFmtId="0" fontId="11" fillId="0" borderId="43" xfId="2" applyFont="1" applyFill="1" applyBorder="1" applyAlignment="1">
      <alignment vertical="center"/>
    </xf>
    <xf numFmtId="3" fontId="69" fillId="0" borderId="44" xfId="2" applyNumberFormat="1" applyFont="1" applyFill="1" applyBorder="1" applyAlignment="1">
      <alignment vertical="center"/>
    </xf>
    <xf numFmtId="10" fontId="69" fillId="0" borderId="42" xfId="2" applyNumberFormat="1" applyFont="1" applyFill="1" applyBorder="1" applyAlignment="1">
      <alignment vertical="center"/>
    </xf>
    <xf numFmtId="9" fontId="69" fillId="0" borderId="44" xfId="2" applyNumberFormat="1" applyFont="1" applyFill="1" applyBorder="1" applyAlignment="1">
      <alignment vertical="center"/>
    </xf>
    <xf numFmtId="0" fontId="11" fillId="0" borderId="29" xfId="2" applyFont="1" applyFill="1" applyBorder="1" applyAlignment="1">
      <alignment vertical="center"/>
    </xf>
    <xf numFmtId="3" fontId="69" fillId="0" borderId="37" xfId="2" applyNumberFormat="1" applyFont="1" applyFill="1" applyBorder="1" applyAlignment="1">
      <alignment vertical="center"/>
    </xf>
    <xf numFmtId="0" fontId="11" fillId="0" borderId="25" xfId="2" applyFont="1" applyFill="1" applyBorder="1" applyAlignment="1">
      <alignment vertical="center"/>
    </xf>
    <xf numFmtId="10" fontId="69" fillId="0" borderId="45" xfId="2" applyNumberFormat="1" applyFont="1" applyFill="1" applyBorder="1" applyAlignment="1">
      <alignment vertical="center"/>
    </xf>
    <xf numFmtId="10" fontId="69" fillId="0" borderId="39" xfId="2" applyNumberFormat="1" applyFont="1" applyFill="1" applyBorder="1" applyAlignment="1">
      <alignment vertical="center"/>
    </xf>
    <xf numFmtId="0" fontId="11" fillId="0" borderId="46" xfId="2" applyFont="1" applyFill="1" applyBorder="1" applyAlignment="1">
      <alignment vertical="center"/>
    </xf>
    <xf numFmtId="10" fontId="69" fillId="0" borderId="43" xfId="2" applyNumberFormat="1" applyFont="1" applyFill="1" applyBorder="1" applyAlignment="1">
      <alignment vertical="center"/>
    </xf>
    <xf numFmtId="0" fontId="66" fillId="0" borderId="28" xfId="2" applyFont="1" applyFill="1" applyBorder="1" applyAlignment="1">
      <alignment vertical="center"/>
    </xf>
    <xf numFmtId="164" fontId="40" fillId="0" borderId="1" xfId="2" applyNumberFormat="1" applyFont="1" applyFill="1" applyBorder="1" applyAlignment="1">
      <alignment vertical="center"/>
    </xf>
    <xf numFmtId="168" fontId="40" fillId="0" borderId="1" xfId="2" applyNumberFormat="1" applyFont="1" applyFill="1" applyBorder="1" applyAlignment="1">
      <alignment vertical="center"/>
    </xf>
    <xf numFmtId="164" fontId="40" fillId="0" borderId="23" xfId="2" applyNumberFormat="1" applyFont="1" applyFill="1" applyBorder="1" applyAlignment="1">
      <alignment vertical="center"/>
    </xf>
    <xf numFmtId="3" fontId="11" fillId="0" borderId="0" xfId="2" applyNumberFormat="1" applyFont="1" applyFill="1" applyBorder="1" applyAlignment="1">
      <alignment vertical="center"/>
    </xf>
    <xf numFmtId="0" fontId="66" fillId="0" borderId="24" xfId="2" applyFont="1" applyFill="1" applyBorder="1" applyAlignment="1">
      <alignment horizontal="left" vertical="center"/>
    </xf>
    <xf numFmtId="169" fontId="41" fillId="0" borderId="23" xfId="2" applyNumberFormat="1" applyFont="1" applyFill="1" applyBorder="1" applyAlignment="1">
      <alignment vertical="center"/>
    </xf>
    <xf numFmtId="170" fontId="40" fillId="0" borderId="0" xfId="2" applyNumberFormat="1" applyFont="1" applyFill="1" applyBorder="1" applyAlignment="1">
      <alignment horizontal="center" vertical="center"/>
    </xf>
    <xf numFmtId="170" fontId="71" fillId="0" borderId="0" xfId="2" applyNumberFormat="1" applyFont="1" applyFill="1" applyBorder="1" applyAlignment="1">
      <alignment horizontal="center" vertical="center"/>
    </xf>
    <xf numFmtId="171" fontId="71" fillId="0" borderId="0" xfId="2" applyNumberFormat="1" applyFont="1" applyFill="1" applyBorder="1" applyAlignment="1">
      <alignment horizontal="center" vertical="center"/>
    </xf>
    <xf numFmtId="171" fontId="40" fillId="0" borderId="1" xfId="2" applyNumberFormat="1" applyFont="1" applyFill="1" applyBorder="1" applyAlignment="1">
      <alignment horizontal="center" vertical="center"/>
    </xf>
    <xf numFmtId="49" fontId="9" fillId="0" borderId="0" xfId="1" applyNumberFormat="1" applyFont="1" applyAlignment="1">
      <alignment vertical="center"/>
    </xf>
    <xf numFmtId="49" fontId="11" fillId="0" borderId="0" xfId="2" applyNumberFormat="1" applyFont="1"/>
    <xf numFmtId="0" fontId="37" fillId="0" borderId="1" xfId="49" applyNumberFormat="1" applyFont="1" applyBorder="1" applyAlignment="1">
      <alignment horizontal="center" vertical="center"/>
    </xf>
    <xf numFmtId="14" fontId="36" fillId="0" borderId="0" xfId="49" applyNumberFormat="1" applyFont="1"/>
    <xf numFmtId="0"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xf>
    <xf numFmtId="49" fontId="7" fillId="0" borderId="1" xfId="1" applyNumberFormat="1" applyFont="1" applyFill="1" applyBorder="1" applyAlignment="1">
      <alignment horizontal="center" vertical="center"/>
    </xf>
    <xf numFmtId="49" fontId="42" fillId="25" borderId="0" xfId="0" applyNumberFormat="1" applyFont="1" applyFill="1" applyAlignment="1">
      <alignment horizontal="center" vertical="center"/>
    </xf>
    <xf numFmtId="49" fontId="7" fillId="0" borderId="0" xfId="1" applyNumberFormat="1" applyFont="1" applyAlignment="1">
      <alignment horizontal="center" vertical="center"/>
    </xf>
    <xf numFmtId="49" fontId="8" fillId="0" borderId="0" xfId="1" applyNumberFormat="1" applyFont="1" applyAlignment="1">
      <alignment horizontal="center" vertical="center" wrapText="1"/>
    </xf>
    <xf numFmtId="49" fontId="8" fillId="0" borderId="0" xfId="1" applyNumberFormat="1" applyFont="1" applyAlignment="1">
      <alignment horizontal="center" vertical="center"/>
    </xf>
    <xf numFmtId="49" fontId="5" fillId="0" borderId="0" xfId="1" applyNumberFormat="1" applyFont="1" applyAlignment="1">
      <alignment horizontal="center" vertical="center"/>
    </xf>
    <xf numFmtId="0" fontId="61" fillId="0" borderId="0" xfId="1" applyNumberFormat="1" applyFont="1" applyAlignment="1">
      <alignment horizontal="center" vertical="center"/>
    </xf>
    <xf numFmtId="49" fontId="13" fillId="0" borderId="0" xfId="1" applyNumberFormat="1" applyFont="1" applyAlignment="1">
      <alignment horizontal="center"/>
    </xf>
    <xf numFmtId="0" fontId="61" fillId="25" borderId="0" xfId="1" applyNumberFormat="1" applyFont="1" applyFill="1" applyAlignment="1" applyProtection="1">
      <alignment horizontal="center" vertical="center"/>
      <protection locked="0"/>
    </xf>
    <xf numFmtId="49" fontId="38" fillId="25" borderId="0" xfId="1" applyNumberFormat="1" applyFont="1" applyFill="1" applyAlignment="1">
      <alignment horizontal="right" vertical="center"/>
    </xf>
    <xf numFmtId="49" fontId="7" fillId="0" borderId="0" xfId="1" applyNumberFormat="1" applyFont="1" applyAlignment="1">
      <alignment horizontal="left" vertical="center"/>
    </xf>
    <xf numFmtId="0" fontId="39" fillId="0" borderId="1" xfId="1" applyFont="1" applyBorder="1" applyAlignment="1">
      <alignment horizontal="center" vertical="center" wrapText="1"/>
    </xf>
    <xf numFmtId="49" fontId="42" fillId="0" borderId="0" xfId="0" applyNumberFormat="1" applyFont="1" applyFill="1" applyAlignment="1">
      <alignment horizontal="center" vertical="center"/>
    </xf>
    <xf numFmtId="0" fontId="42" fillId="0" borderId="0" xfId="0" applyFont="1" applyFill="1" applyAlignment="1">
      <alignment horizontal="center" vertical="center"/>
    </xf>
    <xf numFmtId="0" fontId="5" fillId="0" borderId="0" xfId="1" applyFont="1" applyAlignment="1">
      <alignment horizontal="center" vertical="center"/>
    </xf>
    <xf numFmtId="0" fontId="8"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49" fontId="63" fillId="0" borderId="0" xfId="1" applyNumberFormat="1" applyFont="1" applyAlignment="1">
      <alignment horizontal="right" vertical="center"/>
    </xf>
    <xf numFmtId="49" fontId="63" fillId="0" borderId="0" xfId="1" applyNumberFormat="1" applyFont="1" applyAlignment="1">
      <alignment horizontal="left" vertical="center"/>
    </xf>
    <xf numFmtId="0" fontId="61"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61" fillId="0" borderId="0" xfId="1" applyNumberFormat="1" applyFont="1" applyAlignment="1">
      <alignment horizontal="left" vertical="center"/>
    </xf>
    <xf numFmtId="0" fontId="61" fillId="0" borderId="0" xfId="1" applyFont="1" applyAlignment="1">
      <alignment horizontal="left" vertical="center"/>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1" xfId="62" applyFont="1" applyBorder="1" applyAlignment="1">
      <alignment horizontal="center" vertical="center" wrapText="1"/>
    </xf>
    <xf numFmtId="0" fontId="11" fillId="0" borderId="20" xfId="62" applyFont="1" applyBorder="1" applyAlignment="1">
      <alignment horizontal="left" vertical="center"/>
    </xf>
    <xf numFmtId="49" fontId="61" fillId="0" borderId="0" xfId="1" applyNumberFormat="1" applyFont="1" applyAlignment="1">
      <alignment horizontal="right" vertical="center"/>
    </xf>
    <xf numFmtId="0" fontId="61" fillId="0" borderId="0" xfId="1" applyFont="1" applyAlignment="1">
      <alignment horizontal="right" vertical="center"/>
    </xf>
    <xf numFmtId="2" fontId="8" fillId="0" borderId="0" xfId="1" applyNumberFormat="1" applyFont="1" applyAlignment="1">
      <alignment horizontal="center"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7" xfId="62" applyFont="1" applyBorder="1" applyAlignment="1">
      <alignment horizontal="center" vertical="center" wrapText="1"/>
    </xf>
    <xf numFmtId="0" fontId="60" fillId="0" borderId="0" xfId="1" applyNumberFormat="1" applyFont="1" applyAlignment="1" applyProtection="1">
      <alignment horizontal="center" vertical="center"/>
      <protection locked="0"/>
    </xf>
    <xf numFmtId="49" fontId="13" fillId="0" borderId="0" xfId="1" applyNumberFormat="1" applyFont="1" applyAlignment="1">
      <alignment horizontal="right"/>
    </xf>
    <xf numFmtId="0" fontId="13" fillId="0" borderId="0" xfId="1" applyNumberFormat="1" applyFont="1" applyAlignment="1">
      <alignment horizontal="right"/>
    </xf>
    <xf numFmtId="49" fontId="13" fillId="0" borderId="0" xfId="1" applyNumberFormat="1" applyFont="1" applyAlignment="1">
      <alignment horizontal="left"/>
    </xf>
    <xf numFmtId="0" fontId="13" fillId="0" borderId="0" xfId="1" applyNumberFormat="1" applyFont="1" applyAlignment="1">
      <alignment horizontal="left"/>
    </xf>
    <xf numFmtId="0" fontId="39" fillId="0" borderId="0" xfId="1" applyNumberFormat="1" applyFont="1" applyAlignment="1">
      <alignment horizontal="center"/>
    </xf>
    <xf numFmtId="0" fontId="60" fillId="0" borderId="0" xfId="1" applyFont="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49" fontId="38" fillId="0" borderId="0" xfId="1" applyNumberFormat="1" applyFont="1" applyAlignment="1">
      <alignment horizontal="right" vertical="center"/>
    </xf>
    <xf numFmtId="0" fontId="38" fillId="0" borderId="0" xfId="1" applyFont="1" applyAlignment="1">
      <alignment horizontal="right" vertical="center"/>
    </xf>
    <xf numFmtId="49" fontId="38" fillId="0" borderId="0" xfId="1" applyNumberFormat="1" applyFont="1" applyAlignment="1">
      <alignment horizontal="left" vertical="center"/>
    </xf>
    <xf numFmtId="0" fontId="38" fillId="0" borderId="0" xfId="1" applyFont="1" applyAlignment="1">
      <alignment horizontal="left"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49" fontId="64" fillId="0" borderId="0" xfId="2" applyNumberFormat="1" applyFont="1" applyFill="1" applyAlignment="1">
      <alignment horizontal="right"/>
    </xf>
    <xf numFmtId="0" fontId="64" fillId="0" borderId="0" xfId="2" applyFont="1" applyFill="1" applyAlignment="1">
      <alignment horizontal="right"/>
    </xf>
    <xf numFmtId="0" fontId="64" fillId="0" borderId="0" xfId="2" applyFont="1" applyFill="1" applyAlignment="1">
      <alignment horizontal="center" vertical="center"/>
    </xf>
    <xf numFmtId="0" fontId="68" fillId="0" borderId="1" xfId="2" applyFont="1" applyFill="1" applyBorder="1" applyAlignment="1">
      <alignment horizontal="center" vertical="center"/>
    </xf>
    <xf numFmtId="3" fontId="45" fillId="0" borderId="4" xfId="2" applyNumberFormat="1" applyFont="1" applyFill="1" applyBorder="1" applyAlignment="1">
      <alignment horizontal="center" vertical="center"/>
    </xf>
    <xf numFmtId="3" fontId="45" fillId="0" borderId="3" xfId="2" applyNumberFormat="1" applyFont="1" applyFill="1" applyBorder="1" applyAlignment="1">
      <alignment horizontal="center" vertical="center"/>
    </xf>
    <xf numFmtId="0" fontId="45" fillId="0" borderId="4" xfId="2" applyFont="1" applyFill="1" applyBorder="1" applyAlignment="1">
      <alignment horizontal="center" vertical="center"/>
    </xf>
    <xf numFmtId="0" fontId="45" fillId="0" borderId="3" xfId="2" applyFont="1" applyFill="1" applyBorder="1" applyAlignment="1">
      <alignment horizontal="center" vertical="center"/>
    </xf>
    <xf numFmtId="0" fontId="65" fillId="0" borderId="0" xfId="2" applyFont="1" applyFill="1" applyAlignment="1">
      <alignment horizontal="center"/>
    </xf>
    <xf numFmtId="4" fontId="45" fillId="0" borderId="4" xfId="2" applyNumberFormat="1" applyFont="1" applyFill="1" applyBorder="1" applyAlignment="1">
      <alignment horizontal="center" vertical="center"/>
    </xf>
    <xf numFmtId="4" fontId="45" fillId="0" borderId="3" xfId="2" applyNumberFormat="1" applyFont="1" applyFill="1" applyBorder="1" applyAlignment="1">
      <alignment horizontal="center" vertical="center"/>
    </xf>
    <xf numFmtId="49" fontId="64" fillId="0" borderId="0" xfId="2" applyNumberFormat="1" applyFont="1" applyFill="1" applyAlignment="1">
      <alignment horizontal="left"/>
    </xf>
    <xf numFmtId="0" fontId="64" fillId="0" borderId="0" xfId="2" applyFont="1" applyFill="1" applyAlignment="1">
      <alignment horizontal="left"/>
    </xf>
    <xf numFmtId="0" fontId="64" fillId="0" borderId="0" xfId="2" applyFont="1" applyFill="1" applyAlignment="1">
      <alignment horizontal="center"/>
    </xf>
    <xf numFmtId="49" fontId="86" fillId="0" borderId="0" xfId="2" applyNumberFormat="1" applyFont="1" applyFill="1" applyAlignment="1">
      <alignment horizontal="center"/>
    </xf>
    <xf numFmtId="0" fontId="86" fillId="0" borderId="0" xfId="2" applyFont="1" applyFill="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49" fontId="8" fillId="0" borderId="0" xfId="1" applyNumberFormat="1" applyFont="1" applyAlignment="1">
      <alignment horizontal="right" vertical="center"/>
    </xf>
    <xf numFmtId="0" fontId="8" fillId="0" borderId="0" xfId="1" applyFont="1" applyAlignment="1">
      <alignment horizontal="right" vertical="center"/>
    </xf>
    <xf numFmtId="49" fontId="8" fillId="0" borderId="0" xfId="1" applyNumberFormat="1" applyFont="1" applyAlignment="1">
      <alignment horizontal="left" vertical="center"/>
    </xf>
    <xf numFmtId="0" fontId="8" fillId="0" borderId="0" xfId="1" applyFont="1" applyAlignment="1">
      <alignment horizontal="left" vertic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Border="1" applyAlignment="1">
      <alignment horizontal="left"/>
    </xf>
    <xf numFmtId="0" fontId="42" fillId="0" borderId="10"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1" xfId="52" applyFont="1" applyFill="1" applyBorder="1" applyAlignment="1">
      <alignment horizontal="center" vertical="center" wrapText="1"/>
    </xf>
    <xf numFmtId="49" fontId="9" fillId="0" borderId="0" xfId="1" applyNumberFormat="1" applyFont="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49" fontId="49" fillId="0" borderId="0" xfId="2" applyNumberFormat="1" applyFont="1" applyFill="1" applyAlignment="1">
      <alignment horizontal="center"/>
    </xf>
    <xf numFmtId="0" fontId="49"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94">
    <cellStyle name="_Инвестпрограмма на 2007 г." xfId="67"/>
    <cellStyle name="”ќђќ‘ћ‚›‰" xfId="68"/>
    <cellStyle name="”љ‘ђћ‚ђќќ›‰" xfId="69"/>
    <cellStyle name="„…ќ…†ќ›‰" xfId="70"/>
    <cellStyle name="‡ђѓћ‹ћ‚ћљ1" xfId="71"/>
    <cellStyle name="‡ђѓћ‹ћ‚ћљ2" xfId="72"/>
    <cellStyle name="’ћѓћ‚›‰"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Comma [0]_laroux" xfId="74"/>
    <cellStyle name="Comma_laroux" xfId="75"/>
    <cellStyle name="Currency [0]" xfId="76"/>
    <cellStyle name="Currency_laroux" xfId="77"/>
    <cellStyle name="Iau?iue1" xfId="78"/>
    <cellStyle name="Normal 2" xfId="22"/>
    <cellStyle name="Normal_ASUS" xfId="79"/>
    <cellStyle name="Normal1" xfId="80"/>
    <cellStyle name="Ociriniaue [0]_5-C" xfId="81"/>
    <cellStyle name="Ociriniaue_5-C" xfId="82"/>
    <cellStyle name="Price_Body" xfId="83"/>
    <cellStyle name="Акцент1 2" xfId="23"/>
    <cellStyle name="Акцент2 2" xfId="24"/>
    <cellStyle name="Акцент3 2" xfId="25"/>
    <cellStyle name="Акцент4 2" xfId="26"/>
    <cellStyle name="Акцент5 2" xfId="27"/>
    <cellStyle name="Акцент6 2" xfId="28"/>
    <cellStyle name="Беззащитный" xfId="84"/>
    <cellStyle name="Ввод  2" xfId="29"/>
    <cellStyle name="Вывод 2" xfId="30"/>
    <cellStyle name="Вычисление 2" xfId="31"/>
    <cellStyle name="Заголовок" xfId="85"/>
    <cellStyle name="Заголовок 1 2" xfId="32"/>
    <cellStyle name="Заголовок 2 2" xfId="33"/>
    <cellStyle name="Заголовок 3 2" xfId="34"/>
    <cellStyle name="Заголовок 4 2" xfId="35"/>
    <cellStyle name="ЗаголовокСтолбца" xfId="86"/>
    <cellStyle name="Защитный" xfId="87"/>
    <cellStyle name="Значение" xfId="88"/>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Обычный1" xfId="89"/>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Тысячи [0]_3Com" xfId="90"/>
    <cellStyle name="Тысячи_3Com" xfId="91"/>
    <cellStyle name="Финансовый 2" xfId="58"/>
    <cellStyle name="Финансовый 2 2 2 2 2" xfId="59"/>
    <cellStyle name="Финансовый 3" xfId="60"/>
    <cellStyle name="Формула" xfId="92"/>
    <cellStyle name="Хороший 2" xfId="61"/>
    <cellStyle name="Џђћ–…ќ’ќ›‰" xfId="9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6411488"/>
        <c:axId val="266407568"/>
      </c:lineChart>
      <c:catAx>
        <c:axId val="2664114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6407568"/>
        <c:crosses val="autoZero"/>
        <c:auto val="1"/>
        <c:lblAlgn val="ctr"/>
        <c:lblOffset val="100"/>
        <c:noMultiLvlLbl val="0"/>
      </c:catAx>
      <c:valAx>
        <c:axId val="2664075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64114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val>
            <c:numLit>
              <c:formatCode>General</c:formatCode>
              <c:ptCount val="1"/>
              <c:pt idx="0">
                <c:v>0</c:v>
              </c:pt>
            </c:numLit>
          </c:val>
          <c:smooth val="0"/>
        </c:ser>
        <c:ser>
          <c:idx val="1"/>
          <c:order val="1"/>
          <c:tx>
            <c:v>NPV (без учета продажи)</c:v>
          </c:tx>
          <c:marker>
            <c:symbol val="none"/>
          </c:marker>
          <c:val>
            <c:numLit>
              <c:formatCode>General</c:formatCode>
              <c:ptCount val="1"/>
              <c:pt idx="0">
                <c:v>0</c:v>
              </c:pt>
            </c:numLit>
          </c:val>
          <c:smooth val="0"/>
        </c:ser>
        <c:dLbls>
          <c:showLegendKey val="0"/>
          <c:showVal val="0"/>
          <c:showCatName val="0"/>
          <c:showSerName val="0"/>
          <c:showPercent val="0"/>
          <c:showBubbleSize val="0"/>
        </c:dLbls>
        <c:smooth val="0"/>
        <c:axId val="266411096"/>
        <c:axId val="266414232"/>
      </c:lineChart>
      <c:catAx>
        <c:axId val="2664110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6414232"/>
        <c:crosses val="autoZero"/>
        <c:auto val="1"/>
        <c:lblAlgn val="ctr"/>
        <c:lblOffset val="100"/>
        <c:noMultiLvlLbl val="0"/>
      </c:catAx>
      <c:valAx>
        <c:axId val="2664142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64110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0</c:v>
              </c:pt>
              <c:pt idx="1">
                <c:v>0</c:v>
              </c:pt>
              <c:pt idx="2">
                <c:v>0</c:v>
              </c:pt>
              <c:pt idx="3">
                <c:v>0</c:v>
              </c:pt>
              <c:pt idx="4">
                <c:v>0</c:v>
              </c:pt>
              <c:pt idx="5">
                <c:v>0</c:v>
              </c:pt>
              <c:pt idx="6">
                <c:v>0</c:v>
              </c:pt>
              <c:pt idx="7">
                <c:v>0</c:v>
              </c:pt>
              <c:pt idx="8">
                <c:v>0</c:v>
              </c:pt>
              <c:pt idx="9">
                <c:v>0</c:v>
              </c:pt>
            </c:numLit>
          </c:cat>
          <c:val>
            <c:numLit>
              <c:formatCode>General</c:formatCode>
              <c:ptCount val="1"/>
              <c:pt idx="0">
                <c:v>0</c:v>
              </c:pt>
            </c:numLit>
          </c:val>
          <c:smooth val="0"/>
        </c:ser>
        <c:ser>
          <c:idx val="1"/>
          <c:order val="1"/>
          <c:tx>
            <c:v>NPV (без учета продажи)</c:v>
          </c:tx>
          <c:marker>
            <c:symbol val="none"/>
          </c:marker>
          <c:cat>
            <c:numLit>
              <c:formatCode>General</c:formatCode>
              <c:ptCount val="10"/>
              <c:pt idx="0">
                <c:v>0</c:v>
              </c:pt>
              <c:pt idx="1">
                <c:v>0</c:v>
              </c:pt>
              <c:pt idx="2">
                <c:v>0</c:v>
              </c:pt>
              <c:pt idx="3">
                <c:v>0</c:v>
              </c:pt>
              <c:pt idx="4">
                <c:v>0</c:v>
              </c:pt>
              <c:pt idx="5">
                <c:v>0</c:v>
              </c:pt>
              <c:pt idx="6">
                <c:v>0</c:v>
              </c:pt>
              <c:pt idx="7">
                <c:v>0</c:v>
              </c:pt>
              <c:pt idx="8">
                <c:v>0</c:v>
              </c:pt>
              <c:pt idx="9">
                <c:v>0</c:v>
              </c:pt>
            </c:numLit>
          </c:cat>
          <c:val>
            <c:numLit>
              <c:formatCode>General</c:formatCode>
              <c:ptCount val="1"/>
              <c:pt idx="0">
                <c:v>0</c:v>
              </c:pt>
            </c:numLit>
          </c:val>
          <c:smooth val="0"/>
        </c:ser>
        <c:dLbls>
          <c:showLegendKey val="0"/>
          <c:showVal val="0"/>
          <c:showCatName val="0"/>
          <c:showSerName val="0"/>
          <c:showPercent val="0"/>
          <c:showBubbleSize val="0"/>
        </c:dLbls>
        <c:smooth val="0"/>
        <c:axId val="266417760"/>
        <c:axId val="266422072"/>
      </c:lineChart>
      <c:catAx>
        <c:axId val="2664177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6422072"/>
        <c:crosses val="autoZero"/>
        <c:auto val="1"/>
        <c:lblAlgn val="ctr"/>
        <c:lblOffset val="100"/>
        <c:noMultiLvlLbl val="0"/>
      </c:catAx>
      <c:valAx>
        <c:axId val="2664220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64177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6426776"/>
        <c:axId val="266421288"/>
      </c:lineChart>
      <c:catAx>
        <c:axId val="2664267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6421288"/>
        <c:crosses val="autoZero"/>
        <c:auto val="1"/>
        <c:lblAlgn val="ctr"/>
        <c:lblOffset val="100"/>
        <c:noMultiLvlLbl val="0"/>
      </c:catAx>
      <c:valAx>
        <c:axId val="2664212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64267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6427560"/>
        <c:axId val="266418544"/>
      </c:lineChart>
      <c:catAx>
        <c:axId val="2664275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6418544"/>
        <c:crosses val="autoZero"/>
        <c:auto val="1"/>
        <c:lblAlgn val="ctr"/>
        <c:lblOffset val="100"/>
        <c:noMultiLvlLbl val="0"/>
      </c:catAx>
      <c:valAx>
        <c:axId val="2664185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64275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6425992"/>
        <c:axId val="266419328"/>
      </c:lineChart>
      <c:catAx>
        <c:axId val="266425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6419328"/>
        <c:crosses val="autoZero"/>
        <c:auto val="1"/>
        <c:lblAlgn val="ctr"/>
        <c:lblOffset val="100"/>
        <c:noMultiLvlLbl val="0"/>
      </c:catAx>
      <c:valAx>
        <c:axId val="2664193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64259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6422464"/>
        <c:axId val="266416976"/>
      </c:lineChart>
      <c:catAx>
        <c:axId val="2664224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6416976"/>
        <c:crosses val="autoZero"/>
        <c:auto val="1"/>
        <c:lblAlgn val="ctr"/>
        <c:lblOffset val="100"/>
        <c:noMultiLvlLbl val="0"/>
      </c:catAx>
      <c:valAx>
        <c:axId val="2664169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64224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6425208"/>
        <c:axId val="266423640"/>
      </c:lineChart>
      <c:catAx>
        <c:axId val="2664252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6423640"/>
        <c:crosses val="autoZero"/>
        <c:auto val="1"/>
        <c:lblAlgn val="ctr"/>
        <c:lblOffset val="100"/>
        <c:noMultiLvlLbl val="0"/>
      </c:catAx>
      <c:valAx>
        <c:axId val="2664236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64252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6427168"/>
        <c:axId val="266422856"/>
      </c:lineChart>
      <c:catAx>
        <c:axId val="266427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6422856"/>
        <c:crosses val="autoZero"/>
        <c:auto val="1"/>
        <c:lblAlgn val="ctr"/>
        <c:lblOffset val="100"/>
        <c:noMultiLvlLbl val="0"/>
      </c:catAx>
      <c:valAx>
        <c:axId val="2664228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64271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6420504"/>
        <c:axId val="266424816"/>
      </c:lineChart>
      <c:catAx>
        <c:axId val="2664205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6424816"/>
        <c:crosses val="autoZero"/>
        <c:auto val="1"/>
        <c:lblAlgn val="ctr"/>
        <c:lblOffset val="100"/>
        <c:noMultiLvlLbl val="0"/>
      </c:catAx>
      <c:valAx>
        <c:axId val="2664248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64205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6426384"/>
        <c:axId val="266419720"/>
      </c:lineChart>
      <c:catAx>
        <c:axId val="2664263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6419720"/>
        <c:crosses val="autoZero"/>
        <c:auto val="1"/>
        <c:lblAlgn val="ctr"/>
        <c:lblOffset val="100"/>
        <c:noMultiLvlLbl val="0"/>
      </c:catAx>
      <c:valAx>
        <c:axId val="2664197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64263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6420896"/>
        <c:axId val="266428736"/>
      </c:lineChart>
      <c:catAx>
        <c:axId val="2664208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6428736"/>
        <c:crosses val="autoZero"/>
        <c:auto val="1"/>
        <c:lblAlgn val="ctr"/>
        <c:lblOffset val="100"/>
        <c:noMultiLvlLbl val="0"/>
      </c:catAx>
      <c:valAx>
        <c:axId val="2664287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64208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6431872"/>
        <c:axId val="266436576"/>
      </c:lineChart>
      <c:catAx>
        <c:axId val="2664318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6436576"/>
        <c:crosses val="autoZero"/>
        <c:auto val="1"/>
        <c:lblAlgn val="ctr"/>
        <c:lblOffset val="100"/>
        <c:noMultiLvlLbl val="0"/>
      </c:catAx>
      <c:valAx>
        <c:axId val="2664365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64318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6438928"/>
        <c:axId val="266440888"/>
      </c:lineChart>
      <c:catAx>
        <c:axId val="2664389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6440888"/>
        <c:crosses val="autoZero"/>
        <c:auto val="1"/>
        <c:lblAlgn val="ctr"/>
        <c:lblOffset val="100"/>
        <c:noMultiLvlLbl val="0"/>
      </c:catAx>
      <c:valAx>
        <c:axId val="2664408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64389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6437752"/>
        <c:axId val="266430696"/>
      </c:lineChart>
      <c:catAx>
        <c:axId val="2664377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6430696"/>
        <c:crosses val="autoZero"/>
        <c:auto val="1"/>
        <c:lblAlgn val="ctr"/>
        <c:lblOffset val="100"/>
        <c:noMultiLvlLbl val="0"/>
      </c:catAx>
      <c:valAx>
        <c:axId val="2664306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64377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6436968"/>
        <c:axId val="266429912"/>
      </c:lineChart>
      <c:catAx>
        <c:axId val="2664369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6429912"/>
        <c:crosses val="autoZero"/>
        <c:auto val="1"/>
        <c:lblAlgn val="ctr"/>
        <c:lblOffset val="100"/>
        <c:noMultiLvlLbl val="0"/>
      </c:catAx>
      <c:valAx>
        <c:axId val="2664299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64369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6441280"/>
        <c:axId val="266431088"/>
      </c:lineChart>
      <c:catAx>
        <c:axId val="2664412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6431088"/>
        <c:crosses val="autoZero"/>
        <c:auto val="1"/>
        <c:lblAlgn val="ctr"/>
        <c:lblOffset val="100"/>
        <c:noMultiLvlLbl val="0"/>
      </c:catAx>
      <c:valAx>
        <c:axId val="2664310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64412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6432264"/>
        <c:axId val="266429520"/>
      </c:lineChart>
      <c:catAx>
        <c:axId val="2664322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6429520"/>
        <c:crosses val="autoZero"/>
        <c:auto val="1"/>
        <c:lblAlgn val="ctr"/>
        <c:lblOffset val="100"/>
        <c:noMultiLvlLbl val="0"/>
      </c:catAx>
      <c:valAx>
        <c:axId val="2664295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64322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6433440"/>
        <c:axId val="266437360"/>
      </c:lineChart>
      <c:catAx>
        <c:axId val="2664334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6437360"/>
        <c:crosses val="autoZero"/>
        <c:auto val="1"/>
        <c:lblAlgn val="ctr"/>
        <c:lblOffset val="100"/>
        <c:noMultiLvlLbl val="0"/>
      </c:catAx>
      <c:valAx>
        <c:axId val="2664373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64334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6433832"/>
        <c:axId val="266434224"/>
      </c:lineChart>
      <c:catAx>
        <c:axId val="2664338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6434224"/>
        <c:crosses val="autoZero"/>
        <c:auto val="1"/>
        <c:lblAlgn val="ctr"/>
        <c:lblOffset val="100"/>
        <c:noMultiLvlLbl val="0"/>
      </c:catAx>
      <c:valAx>
        <c:axId val="2664342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64338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6435400"/>
        <c:axId val="266435792"/>
      </c:lineChart>
      <c:catAx>
        <c:axId val="2664354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6435792"/>
        <c:crosses val="autoZero"/>
        <c:auto val="1"/>
        <c:lblAlgn val="ctr"/>
        <c:lblOffset val="100"/>
        <c:noMultiLvlLbl val="0"/>
      </c:catAx>
      <c:valAx>
        <c:axId val="2664357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64354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6442064"/>
        <c:axId val="266442456"/>
      </c:lineChart>
      <c:catAx>
        <c:axId val="2664420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6442456"/>
        <c:crosses val="autoZero"/>
        <c:auto val="1"/>
        <c:lblAlgn val="ctr"/>
        <c:lblOffset val="100"/>
        <c:noMultiLvlLbl val="0"/>
      </c:catAx>
      <c:valAx>
        <c:axId val="2664424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64420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6444024"/>
        <c:axId val="266442848"/>
      </c:lineChart>
      <c:catAx>
        <c:axId val="2664440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6442848"/>
        <c:crosses val="autoZero"/>
        <c:auto val="1"/>
        <c:lblAlgn val="ctr"/>
        <c:lblOffset val="100"/>
        <c:noMultiLvlLbl val="0"/>
      </c:catAx>
      <c:valAx>
        <c:axId val="2664428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64440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6444416"/>
        <c:axId val="266385224"/>
      </c:lineChart>
      <c:catAx>
        <c:axId val="2664444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6385224"/>
        <c:crosses val="autoZero"/>
        <c:auto val="1"/>
        <c:lblAlgn val="ctr"/>
        <c:lblOffset val="100"/>
        <c:noMultiLvlLbl val="0"/>
      </c:catAx>
      <c:valAx>
        <c:axId val="2663852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64444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6389928"/>
        <c:axId val="266381304"/>
      </c:lineChart>
      <c:catAx>
        <c:axId val="2663899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6381304"/>
        <c:crosses val="autoZero"/>
        <c:auto val="1"/>
        <c:lblAlgn val="ctr"/>
        <c:lblOffset val="100"/>
        <c:noMultiLvlLbl val="0"/>
      </c:catAx>
      <c:valAx>
        <c:axId val="2663813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63899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6387184"/>
        <c:axId val="266385616"/>
      </c:lineChart>
      <c:catAx>
        <c:axId val="2663871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6385616"/>
        <c:crosses val="autoZero"/>
        <c:auto val="1"/>
        <c:lblAlgn val="ctr"/>
        <c:lblOffset val="100"/>
        <c:noMultiLvlLbl val="0"/>
      </c:catAx>
      <c:valAx>
        <c:axId val="2663856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63871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6384440"/>
        <c:axId val="266386792"/>
      </c:lineChart>
      <c:catAx>
        <c:axId val="2663844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6386792"/>
        <c:crosses val="autoZero"/>
        <c:auto val="1"/>
        <c:lblAlgn val="ctr"/>
        <c:lblOffset val="100"/>
        <c:noMultiLvlLbl val="0"/>
      </c:catAx>
      <c:valAx>
        <c:axId val="2663867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63844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6388360"/>
        <c:axId val="266380520"/>
      </c:lineChart>
      <c:catAx>
        <c:axId val="2663883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6380520"/>
        <c:crosses val="autoZero"/>
        <c:auto val="1"/>
        <c:lblAlgn val="ctr"/>
        <c:lblOffset val="100"/>
        <c:noMultiLvlLbl val="0"/>
      </c:catAx>
      <c:valAx>
        <c:axId val="2663805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63883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6387968"/>
        <c:axId val="266384832"/>
      </c:lineChart>
      <c:catAx>
        <c:axId val="2663879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6384832"/>
        <c:crosses val="autoZero"/>
        <c:auto val="1"/>
        <c:lblAlgn val="ctr"/>
        <c:lblOffset val="100"/>
        <c:noMultiLvlLbl val="0"/>
      </c:catAx>
      <c:valAx>
        <c:axId val="2663848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63879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6389144"/>
        <c:axId val="266382088"/>
      </c:lineChart>
      <c:catAx>
        <c:axId val="2663891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6382088"/>
        <c:crosses val="autoZero"/>
        <c:auto val="1"/>
        <c:lblAlgn val="ctr"/>
        <c:lblOffset val="100"/>
        <c:noMultiLvlLbl val="0"/>
      </c:catAx>
      <c:valAx>
        <c:axId val="2663820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63891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6391104"/>
        <c:axId val="266386008"/>
      </c:lineChart>
      <c:catAx>
        <c:axId val="2663911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6386008"/>
        <c:crosses val="autoZero"/>
        <c:auto val="1"/>
        <c:lblAlgn val="ctr"/>
        <c:lblOffset val="100"/>
        <c:noMultiLvlLbl val="0"/>
      </c:catAx>
      <c:valAx>
        <c:axId val="2663860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63911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6389536"/>
        <c:axId val="266390712"/>
      </c:lineChart>
      <c:catAx>
        <c:axId val="2663895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6390712"/>
        <c:crosses val="autoZero"/>
        <c:auto val="1"/>
        <c:lblAlgn val="ctr"/>
        <c:lblOffset val="100"/>
        <c:noMultiLvlLbl val="0"/>
      </c:catAx>
      <c:valAx>
        <c:axId val="2663907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63895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6379736"/>
        <c:axId val="266381696"/>
      </c:lineChart>
      <c:catAx>
        <c:axId val="2663797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6381696"/>
        <c:crosses val="autoZero"/>
        <c:auto val="1"/>
        <c:lblAlgn val="ctr"/>
        <c:lblOffset val="100"/>
        <c:noMultiLvlLbl val="0"/>
      </c:catAx>
      <c:valAx>
        <c:axId val="2663816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63797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6382480"/>
        <c:axId val="266380912"/>
      </c:lineChart>
      <c:catAx>
        <c:axId val="2663824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6380912"/>
        <c:crosses val="autoZero"/>
        <c:auto val="1"/>
        <c:lblAlgn val="ctr"/>
        <c:lblOffset val="100"/>
        <c:noMultiLvlLbl val="0"/>
      </c:catAx>
      <c:valAx>
        <c:axId val="2663809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63824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6398944"/>
        <c:axId val="266398552"/>
      </c:lineChart>
      <c:catAx>
        <c:axId val="2663989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6398552"/>
        <c:crosses val="autoZero"/>
        <c:auto val="1"/>
        <c:lblAlgn val="ctr"/>
        <c:lblOffset val="100"/>
        <c:noMultiLvlLbl val="0"/>
      </c:catAx>
      <c:valAx>
        <c:axId val="2663985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63989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6396592"/>
        <c:axId val="266395808"/>
      </c:lineChart>
      <c:catAx>
        <c:axId val="2663965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6395808"/>
        <c:crosses val="autoZero"/>
        <c:auto val="1"/>
        <c:lblAlgn val="ctr"/>
        <c:lblOffset val="100"/>
        <c:noMultiLvlLbl val="0"/>
      </c:catAx>
      <c:valAx>
        <c:axId val="2663958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63965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6398160"/>
        <c:axId val="266399336"/>
      </c:lineChart>
      <c:catAx>
        <c:axId val="2663981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6399336"/>
        <c:crosses val="autoZero"/>
        <c:auto val="1"/>
        <c:lblAlgn val="ctr"/>
        <c:lblOffset val="100"/>
        <c:noMultiLvlLbl val="0"/>
      </c:catAx>
      <c:valAx>
        <c:axId val="2663993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63981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6392280"/>
        <c:axId val="266400512"/>
      </c:lineChart>
      <c:catAx>
        <c:axId val="2663922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6400512"/>
        <c:crosses val="autoZero"/>
        <c:auto val="1"/>
        <c:lblAlgn val="ctr"/>
        <c:lblOffset val="100"/>
        <c:noMultiLvlLbl val="0"/>
      </c:catAx>
      <c:valAx>
        <c:axId val="2664005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63922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6400120"/>
        <c:axId val="266393848"/>
      </c:lineChart>
      <c:catAx>
        <c:axId val="2664001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6393848"/>
        <c:crosses val="autoZero"/>
        <c:auto val="1"/>
        <c:lblAlgn val="ctr"/>
        <c:lblOffset val="100"/>
        <c:noMultiLvlLbl val="0"/>
      </c:catAx>
      <c:valAx>
        <c:axId val="2663938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64001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6400904"/>
        <c:axId val="266395416"/>
      </c:lineChart>
      <c:catAx>
        <c:axId val="2664009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6395416"/>
        <c:crosses val="autoZero"/>
        <c:auto val="1"/>
        <c:lblAlgn val="ctr"/>
        <c:lblOffset val="100"/>
        <c:noMultiLvlLbl val="0"/>
      </c:catAx>
      <c:valAx>
        <c:axId val="2663954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64009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6401296"/>
        <c:axId val="266402864"/>
      </c:lineChart>
      <c:catAx>
        <c:axId val="2664012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6402864"/>
        <c:crosses val="autoZero"/>
        <c:auto val="1"/>
        <c:lblAlgn val="ctr"/>
        <c:lblOffset val="100"/>
        <c:noMultiLvlLbl val="0"/>
      </c:catAx>
      <c:valAx>
        <c:axId val="2664028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64012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6396200"/>
        <c:axId val="266392672"/>
      </c:lineChart>
      <c:catAx>
        <c:axId val="2663962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6392672"/>
        <c:crosses val="autoZero"/>
        <c:auto val="1"/>
        <c:lblAlgn val="ctr"/>
        <c:lblOffset val="100"/>
        <c:noMultiLvlLbl val="0"/>
      </c:catAx>
      <c:valAx>
        <c:axId val="2663926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63962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6402080"/>
        <c:axId val="266403256"/>
      </c:lineChart>
      <c:catAx>
        <c:axId val="2664020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6403256"/>
        <c:crosses val="autoZero"/>
        <c:auto val="1"/>
        <c:lblAlgn val="ctr"/>
        <c:lblOffset val="100"/>
        <c:noMultiLvlLbl val="0"/>
      </c:catAx>
      <c:valAx>
        <c:axId val="2664032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64020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6393456"/>
        <c:axId val="266394240"/>
      </c:lineChart>
      <c:catAx>
        <c:axId val="2663934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6394240"/>
        <c:crosses val="autoZero"/>
        <c:auto val="1"/>
        <c:lblAlgn val="ctr"/>
        <c:lblOffset val="100"/>
        <c:noMultiLvlLbl val="0"/>
      </c:catAx>
      <c:valAx>
        <c:axId val="2663942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63934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6395024"/>
        <c:axId val="489673160"/>
      </c:lineChart>
      <c:catAx>
        <c:axId val="2663950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9673160"/>
        <c:crosses val="autoZero"/>
        <c:auto val="1"/>
        <c:lblAlgn val="ctr"/>
        <c:lblOffset val="100"/>
        <c:noMultiLvlLbl val="0"/>
      </c:catAx>
      <c:valAx>
        <c:axId val="4896731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63950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9673552"/>
        <c:axId val="489674336"/>
      </c:lineChart>
      <c:catAx>
        <c:axId val="4896735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9674336"/>
        <c:crosses val="autoZero"/>
        <c:auto val="1"/>
        <c:lblAlgn val="ctr"/>
        <c:lblOffset val="100"/>
        <c:noMultiLvlLbl val="0"/>
      </c:catAx>
      <c:valAx>
        <c:axId val="4896743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96735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9673944"/>
        <c:axId val="489675120"/>
      </c:lineChart>
      <c:catAx>
        <c:axId val="4896739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9675120"/>
        <c:crosses val="autoZero"/>
        <c:auto val="1"/>
        <c:lblAlgn val="ctr"/>
        <c:lblOffset val="100"/>
        <c:noMultiLvlLbl val="0"/>
      </c:catAx>
      <c:valAx>
        <c:axId val="4896751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96739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9672376"/>
        <c:axId val="486266360"/>
      </c:lineChart>
      <c:catAx>
        <c:axId val="4896723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6266360"/>
        <c:crosses val="autoZero"/>
        <c:auto val="1"/>
        <c:lblAlgn val="ctr"/>
        <c:lblOffset val="100"/>
        <c:noMultiLvlLbl val="0"/>
      </c:catAx>
      <c:valAx>
        <c:axId val="4862663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96723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6267928"/>
        <c:axId val="486268320"/>
      </c:lineChart>
      <c:catAx>
        <c:axId val="4862679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6268320"/>
        <c:crosses val="autoZero"/>
        <c:auto val="1"/>
        <c:lblAlgn val="ctr"/>
        <c:lblOffset val="100"/>
        <c:noMultiLvlLbl val="0"/>
      </c:catAx>
      <c:valAx>
        <c:axId val="4862683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62679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6267536"/>
        <c:axId val="486268712"/>
      </c:lineChart>
      <c:catAx>
        <c:axId val="4862675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6268712"/>
        <c:crosses val="autoZero"/>
        <c:auto val="1"/>
        <c:lblAlgn val="ctr"/>
        <c:lblOffset val="100"/>
        <c:noMultiLvlLbl val="0"/>
      </c:catAx>
      <c:valAx>
        <c:axId val="4862687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62675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6265576"/>
        <c:axId val="489519776"/>
      </c:lineChart>
      <c:catAx>
        <c:axId val="4862655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9519776"/>
        <c:crosses val="autoZero"/>
        <c:auto val="1"/>
        <c:lblAlgn val="ctr"/>
        <c:lblOffset val="100"/>
        <c:noMultiLvlLbl val="0"/>
      </c:catAx>
      <c:valAx>
        <c:axId val="4895197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62655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9518992"/>
        <c:axId val="489520168"/>
      </c:lineChart>
      <c:catAx>
        <c:axId val="489518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9520168"/>
        <c:crosses val="autoZero"/>
        <c:auto val="1"/>
        <c:lblAlgn val="ctr"/>
        <c:lblOffset val="100"/>
        <c:noMultiLvlLbl val="0"/>
      </c:catAx>
      <c:valAx>
        <c:axId val="4895201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95189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9516640"/>
        <c:axId val="489517032"/>
      </c:lineChart>
      <c:catAx>
        <c:axId val="489516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9517032"/>
        <c:crosses val="autoZero"/>
        <c:auto val="1"/>
        <c:lblAlgn val="ctr"/>
        <c:lblOffset val="100"/>
        <c:noMultiLvlLbl val="0"/>
      </c:catAx>
      <c:valAx>
        <c:axId val="4895170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95166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9517816"/>
        <c:axId val="490986472"/>
      </c:lineChart>
      <c:catAx>
        <c:axId val="4895178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0986472"/>
        <c:crosses val="autoZero"/>
        <c:auto val="1"/>
        <c:lblAlgn val="ctr"/>
        <c:lblOffset val="100"/>
        <c:noMultiLvlLbl val="0"/>
      </c:catAx>
      <c:valAx>
        <c:axId val="4909864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95178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90985688"/>
        <c:axId val="490987256"/>
      </c:lineChart>
      <c:catAx>
        <c:axId val="4909856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0987256"/>
        <c:crosses val="autoZero"/>
        <c:auto val="1"/>
        <c:lblAlgn val="ctr"/>
        <c:lblOffset val="100"/>
        <c:noMultiLvlLbl val="0"/>
      </c:catAx>
      <c:valAx>
        <c:axId val="4909872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909856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90987648"/>
        <c:axId val="490988824"/>
      </c:lineChart>
      <c:catAx>
        <c:axId val="4909876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0988824"/>
        <c:crosses val="autoZero"/>
        <c:auto val="1"/>
        <c:lblAlgn val="ctr"/>
        <c:lblOffset val="100"/>
        <c:noMultiLvlLbl val="0"/>
      </c:catAx>
      <c:valAx>
        <c:axId val="4909888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909876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77653496"/>
        <c:axId val="677653888"/>
      </c:lineChart>
      <c:catAx>
        <c:axId val="6776534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77653888"/>
        <c:crosses val="autoZero"/>
        <c:auto val="1"/>
        <c:lblAlgn val="ctr"/>
        <c:lblOffset val="100"/>
        <c:noMultiLvlLbl val="0"/>
      </c:catAx>
      <c:valAx>
        <c:axId val="6776538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776534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77652712"/>
        <c:axId val="677650752"/>
      </c:lineChart>
      <c:catAx>
        <c:axId val="6776527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77650752"/>
        <c:crosses val="autoZero"/>
        <c:auto val="1"/>
        <c:lblAlgn val="ctr"/>
        <c:lblOffset val="100"/>
        <c:noMultiLvlLbl val="0"/>
      </c:catAx>
      <c:valAx>
        <c:axId val="6776507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776527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77653104"/>
        <c:axId val="677651144"/>
      </c:lineChart>
      <c:catAx>
        <c:axId val="6776531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77651144"/>
        <c:crosses val="autoZero"/>
        <c:auto val="1"/>
        <c:lblAlgn val="ctr"/>
        <c:lblOffset val="100"/>
        <c:noMultiLvlLbl val="0"/>
      </c:catAx>
      <c:valAx>
        <c:axId val="6776511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776531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77647224"/>
        <c:axId val="677639384"/>
      </c:lineChart>
      <c:catAx>
        <c:axId val="6776472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77639384"/>
        <c:crosses val="autoZero"/>
        <c:auto val="1"/>
        <c:lblAlgn val="ctr"/>
        <c:lblOffset val="100"/>
        <c:noMultiLvlLbl val="0"/>
      </c:catAx>
      <c:valAx>
        <c:axId val="6776393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776472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77639776"/>
        <c:axId val="677648792"/>
      </c:lineChart>
      <c:catAx>
        <c:axId val="6776397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77648792"/>
        <c:crosses val="autoZero"/>
        <c:auto val="1"/>
        <c:lblAlgn val="ctr"/>
        <c:lblOffset val="100"/>
        <c:noMultiLvlLbl val="0"/>
      </c:catAx>
      <c:valAx>
        <c:axId val="6776487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776397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77641736"/>
        <c:axId val="677638992"/>
      </c:lineChart>
      <c:catAx>
        <c:axId val="6776417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77638992"/>
        <c:crosses val="autoZero"/>
        <c:auto val="1"/>
        <c:lblAlgn val="ctr"/>
        <c:lblOffset val="100"/>
        <c:noMultiLvlLbl val="0"/>
      </c:catAx>
      <c:valAx>
        <c:axId val="6776389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776417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77640168"/>
        <c:axId val="677646832"/>
      </c:lineChart>
      <c:catAx>
        <c:axId val="677640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77646832"/>
        <c:crosses val="autoZero"/>
        <c:auto val="1"/>
        <c:lblAlgn val="ctr"/>
        <c:lblOffset val="100"/>
        <c:noMultiLvlLbl val="0"/>
      </c:catAx>
      <c:valAx>
        <c:axId val="6776468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776401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77643696"/>
        <c:axId val="677638600"/>
      </c:lineChart>
      <c:catAx>
        <c:axId val="677643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77638600"/>
        <c:crosses val="autoZero"/>
        <c:auto val="1"/>
        <c:lblAlgn val="ctr"/>
        <c:lblOffset val="100"/>
        <c:noMultiLvlLbl val="0"/>
      </c:catAx>
      <c:valAx>
        <c:axId val="6776386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776436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77643304"/>
        <c:axId val="677647616"/>
      </c:lineChart>
      <c:catAx>
        <c:axId val="6776433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77647616"/>
        <c:crosses val="autoZero"/>
        <c:auto val="1"/>
        <c:lblAlgn val="ctr"/>
        <c:lblOffset val="100"/>
        <c:noMultiLvlLbl val="0"/>
      </c:catAx>
      <c:valAx>
        <c:axId val="6776476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776433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77644088"/>
        <c:axId val="677645264"/>
      </c:lineChart>
      <c:catAx>
        <c:axId val="6776440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77645264"/>
        <c:crosses val="autoZero"/>
        <c:auto val="1"/>
        <c:lblAlgn val="ctr"/>
        <c:lblOffset val="100"/>
        <c:noMultiLvlLbl val="0"/>
      </c:catAx>
      <c:valAx>
        <c:axId val="6776452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776440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77645656"/>
        <c:axId val="677642128"/>
      </c:lineChart>
      <c:catAx>
        <c:axId val="6776456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77642128"/>
        <c:crosses val="autoZero"/>
        <c:auto val="1"/>
        <c:lblAlgn val="ctr"/>
        <c:lblOffset val="100"/>
        <c:noMultiLvlLbl val="0"/>
      </c:catAx>
      <c:valAx>
        <c:axId val="6776421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776456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77638208"/>
        <c:axId val="677646440"/>
      </c:lineChart>
      <c:catAx>
        <c:axId val="6776382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77646440"/>
        <c:crosses val="autoZero"/>
        <c:auto val="1"/>
        <c:lblAlgn val="ctr"/>
        <c:lblOffset val="100"/>
        <c:noMultiLvlLbl val="0"/>
      </c:catAx>
      <c:valAx>
        <c:axId val="6776464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776382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77648400"/>
        <c:axId val="677649576"/>
      </c:lineChart>
      <c:catAx>
        <c:axId val="6776484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77649576"/>
        <c:crosses val="autoZero"/>
        <c:auto val="1"/>
        <c:lblAlgn val="ctr"/>
        <c:lblOffset val="100"/>
        <c:noMultiLvlLbl val="0"/>
      </c:catAx>
      <c:valAx>
        <c:axId val="6776495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776484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77650360"/>
        <c:axId val="204042664"/>
      </c:lineChart>
      <c:catAx>
        <c:axId val="6776503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04042664"/>
        <c:crosses val="autoZero"/>
        <c:auto val="1"/>
        <c:lblAlgn val="ctr"/>
        <c:lblOffset val="100"/>
        <c:noMultiLvlLbl val="0"/>
      </c:catAx>
      <c:valAx>
        <c:axId val="2040426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776503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04050896"/>
        <c:axId val="204052464"/>
      </c:lineChart>
      <c:catAx>
        <c:axId val="2040508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04052464"/>
        <c:crosses val="autoZero"/>
        <c:auto val="1"/>
        <c:lblAlgn val="ctr"/>
        <c:lblOffset val="100"/>
        <c:noMultiLvlLbl val="0"/>
      </c:catAx>
      <c:valAx>
        <c:axId val="2040524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040508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04043448"/>
        <c:axId val="204052856"/>
      </c:lineChart>
      <c:catAx>
        <c:axId val="2040434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04052856"/>
        <c:crosses val="autoZero"/>
        <c:auto val="1"/>
        <c:lblAlgn val="ctr"/>
        <c:lblOffset val="100"/>
        <c:noMultiLvlLbl val="0"/>
      </c:catAx>
      <c:valAx>
        <c:axId val="2040528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040434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04045016"/>
        <c:axId val="204046192"/>
      </c:lineChart>
      <c:catAx>
        <c:axId val="2040450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04046192"/>
        <c:crosses val="autoZero"/>
        <c:auto val="1"/>
        <c:lblAlgn val="ctr"/>
        <c:lblOffset val="100"/>
        <c:noMultiLvlLbl val="0"/>
      </c:catAx>
      <c:valAx>
        <c:axId val="2040461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040450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04044624"/>
        <c:axId val="204044232"/>
      </c:lineChart>
      <c:catAx>
        <c:axId val="2040446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04044232"/>
        <c:crosses val="autoZero"/>
        <c:auto val="1"/>
        <c:lblAlgn val="ctr"/>
        <c:lblOffset val="100"/>
        <c:noMultiLvlLbl val="0"/>
      </c:catAx>
      <c:valAx>
        <c:axId val="2040442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040446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04051288"/>
        <c:axId val="204047760"/>
      </c:lineChart>
      <c:catAx>
        <c:axId val="2040512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04047760"/>
        <c:crosses val="autoZero"/>
        <c:auto val="1"/>
        <c:lblAlgn val="ctr"/>
        <c:lblOffset val="100"/>
        <c:noMultiLvlLbl val="0"/>
      </c:catAx>
      <c:valAx>
        <c:axId val="2040477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040512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04053248"/>
        <c:axId val="204054032"/>
      </c:lineChart>
      <c:catAx>
        <c:axId val="2040532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04054032"/>
        <c:crosses val="autoZero"/>
        <c:auto val="1"/>
        <c:lblAlgn val="ctr"/>
        <c:lblOffset val="100"/>
        <c:noMultiLvlLbl val="0"/>
      </c:catAx>
      <c:valAx>
        <c:axId val="2040540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040532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04045408"/>
        <c:axId val="204049328"/>
      </c:lineChart>
      <c:catAx>
        <c:axId val="2040454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04049328"/>
        <c:crosses val="autoZero"/>
        <c:auto val="1"/>
        <c:lblAlgn val="ctr"/>
        <c:lblOffset val="100"/>
        <c:noMultiLvlLbl val="0"/>
      </c:catAx>
      <c:valAx>
        <c:axId val="2040493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040454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04050112"/>
        <c:axId val="204050504"/>
      </c:lineChart>
      <c:catAx>
        <c:axId val="2040501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04050504"/>
        <c:crosses val="autoZero"/>
        <c:auto val="1"/>
        <c:lblAlgn val="ctr"/>
        <c:lblOffset val="100"/>
        <c:noMultiLvlLbl val="0"/>
      </c:catAx>
      <c:valAx>
        <c:axId val="2040505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040501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04046976"/>
        <c:axId val="204047368"/>
      </c:lineChart>
      <c:catAx>
        <c:axId val="2040469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04047368"/>
        <c:crosses val="autoZero"/>
        <c:auto val="1"/>
        <c:lblAlgn val="ctr"/>
        <c:lblOffset val="100"/>
        <c:noMultiLvlLbl val="0"/>
      </c:catAx>
      <c:valAx>
        <c:axId val="2040473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040469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04048936"/>
        <c:axId val="204054424"/>
      </c:lineChart>
      <c:catAx>
        <c:axId val="2040489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04054424"/>
        <c:crosses val="autoZero"/>
        <c:auto val="1"/>
        <c:lblAlgn val="ctr"/>
        <c:lblOffset val="100"/>
        <c:noMultiLvlLbl val="0"/>
      </c:catAx>
      <c:valAx>
        <c:axId val="2040544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040489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04057952"/>
        <c:axId val="204054816"/>
      </c:lineChart>
      <c:catAx>
        <c:axId val="2040579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04054816"/>
        <c:crosses val="autoZero"/>
        <c:auto val="1"/>
        <c:lblAlgn val="ctr"/>
        <c:lblOffset val="100"/>
        <c:noMultiLvlLbl val="0"/>
      </c:catAx>
      <c:valAx>
        <c:axId val="2040548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040579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04055600"/>
        <c:axId val="204057560"/>
      </c:lineChart>
      <c:catAx>
        <c:axId val="2040556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04057560"/>
        <c:crosses val="autoZero"/>
        <c:auto val="1"/>
        <c:lblAlgn val="ctr"/>
        <c:lblOffset val="100"/>
        <c:noMultiLvlLbl val="0"/>
      </c:catAx>
      <c:valAx>
        <c:axId val="2040575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040556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04055992"/>
        <c:axId val="204056384"/>
      </c:lineChart>
      <c:catAx>
        <c:axId val="204055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04056384"/>
        <c:crosses val="autoZero"/>
        <c:auto val="1"/>
        <c:lblAlgn val="ctr"/>
        <c:lblOffset val="100"/>
        <c:noMultiLvlLbl val="0"/>
      </c:catAx>
      <c:valAx>
        <c:axId val="2040563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040559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45669080"/>
        <c:axId val="145672608"/>
      </c:lineChart>
      <c:catAx>
        <c:axId val="1456690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45672608"/>
        <c:crosses val="autoZero"/>
        <c:auto val="1"/>
        <c:lblAlgn val="ctr"/>
        <c:lblOffset val="100"/>
        <c:noMultiLvlLbl val="0"/>
      </c:catAx>
      <c:valAx>
        <c:axId val="1456726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456690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45676136"/>
        <c:axId val="145677704"/>
      </c:lineChart>
      <c:catAx>
        <c:axId val="1456761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45677704"/>
        <c:crosses val="autoZero"/>
        <c:auto val="1"/>
        <c:lblAlgn val="ctr"/>
        <c:lblOffset val="100"/>
        <c:noMultiLvlLbl val="0"/>
      </c:catAx>
      <c:valAx>
        <c:axId val="1456777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456761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45673000"/>
        <c:axId val="145678096"/>
      </c:lineChart>
      <c:catAx>
        <c:axId val="1456730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45678096"/>
        <c:crosses val="autoZero"/>
        <c:auto val="1"/>
        <c:lblAlgn val="ctr"/>
        <c:lblOffset val="100"/>
        <c:noMultiLvlLbl val="0"/>
      </c:catAx>
      <c:valAx>
        <c:axId val="1456780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456730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45678488"/>
        <c:axId val="145675352"/>
      </c:lineChart>
      <c:catAx>
        <c:axId val="1456784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45675352"/>
        <c:crosses val="autoZero"/>
        <c:auto val="1"/>
        <c:lblAlgn val="ctr"/>
        <c:lblOffset val="100"/>
        <c:noMultiLvlLbl val="0"/>
      </c:catAx>
      <c:valAx>
        <c:axId val="1456753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456784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45672216"/>
        <c:axId val="145681232"/>
      </c:lineChart>
      <c:catAx>
        <c:axId val="1456722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45681232"/>
        <c:crosses val="autoZero"/>
        <c:auto val="1"/>
        <c:lblAlgn val="ctr"/>
        <c:lblOffset val="100"/>
        <c:noMultiLvlLbl val="0"/>
      </c:catAx>
      <c:valAx>
        <c:axId val="1456812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456722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45678880"/>
        <c:axId val="145674176"/>
      </c:lineChart>
      <c:catAx>
        <c:axId val="1456788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45674176"/>
        <c:crosses val="autoZero"/>
        <c:auto val="1"/>
        <c:lblAlgn val="ctr"/>
        <c:lblOffset val="100"/>
        <c:noMultiLvlLbl val="0"/>
      </c:catAx>
      <c:valAx>
        <c:axId val="1456741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456788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45676920"/>
        <c:axId val="145680840"/>
      </c:lineChart>
      <c:catAx>
        <c:axId val="1456769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45680840"/>
        <c:crosses val="autoZero"/>
        <c:auto val="1"/>
        <c:lblAlgn val="ctr"/>
        <c:lblOffset val="100"/>
        <c:noMultiLvlLbl val="0"/>
      </c:catAx>
      <c:valAx>
        <c:axId val="1456808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456769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45669472"/>
        <c:axId val="145669864"/>
      </c:lineChart>
      <c:catAx>
        <c:axId val="1456694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45669864"/>
        <c:crosses val="autoZero"/>
        <c:auto val="1"/>
        <c:lblAlgn val="ctr"/>
        <c:lblOffset val="100"/>
        <c:noMultiLvlLbl val="0"/>
      </c:catAx>
      <c:valAx>
        <c:axId val="1456698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456694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45671432"/>
        <c:axId val="145671824"/>
      </c:lineChart>
      <c:catAx>
        <c:axId val="1456714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45671824"/>
        <c:crosses val="autoZero"/>
        <c:auto val="1"/>
        <c:lblAlgn val="ctr"/>
        <c:lblOffset val="100"/>
        <c:noMultiLvlLbl val="0"/>
      </c:catAx>
      <c:valAx>
        <c:axId val="1456718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456714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45673784"/>
        <c:axId val="145674568"/>
      </c:lineChart>
      <c:catAx>
        <c:axId val="1456737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45674568"/>
        <c:crosses val="autoZero"/>
        <c:auto val="1"/>
        <c:lblAlgn val="ctr"/>
        <c:lblOffset val="100"/>
        <c:noMultiLvlLbl val="0"/>
      </c:catAx>
      <c:valAx>
        <c:axId val="1456745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456737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45675744"/>
        <c:axId val="145676528"/>
      </c:lineChart>
      <c:catAx>
        <c:axId val="1456757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45676528"/>
        <c:crosses val="autoZero"/>
        <c:auto val="1"/>
        <c:lblAlgn val="ctr"/>
        <c:lblOffset val="100"/>
        <c:noMultiLvlLbl val="0"/>
      </c:catAx>
      <c:valAx>
        <c:axId val="1456765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456757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45684760"/>
        <c:axId val="145683976"/>
      </c:lineChart>
      <c:catAx>
        <c:axId val="1456847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45683976"/>
        <c:crosses val="autoZero"/>
        <c:auto val="1"/>
        <c:lblAlgn val="ctr"/>
        <c:lblOffset val="100"/>
        <c:noMultiLvlLbl val="0"/>
      </c:catAx>
      <c:valAx>
        <c:axId val="1456839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456847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45682800"/>
        <c:axId val="145683192"/>
      </c:lineChart>
      <c:catAx>
        <c:axId val="1456828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45683192"/>
        <c:crosses val="autoZero"/>
        <c:auto val="1"/>
        <c:lblAlgn val="ctr"/>
        <c:lblOffset val="100"/>
        <c:noMultiLvlLbl val="0"/>
      </c:catAx>
      <c:valAx>
        <c:axId val="1456831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456828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45681624"/>
        <c:axId val="145682408"/>
      </c:lineChart>
      <c:catAx>
        <c:axId val="1456816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45682408"/>
        <c:crosses val="autoZero"/>
        <c:auto val="1"/>
        <c:lblAlgn val="ctr"/>
        <c:lblOffset val="100"/>
        <c:noMultiLvlLbl val="0"/>
      </c:catAx>
      <c:valAx>
        <c:axId val="1456824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456816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10101640"/>
        <c:axId val="310100464"/>
      </c:lineChart>
      <c:catAx>
        <c:axId val="310101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10100464"/>
        <c:crosses val="autoZero"/>
        <c:auto val="1"/>
        <c:lblAlgn val="ctr"/>
        <c:lblOffset val="100"/>
        <c:noMultiLvlLbl val="0"/>
      </c:catAx>
      <c:valAx>
        <c:axId val="3101004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101016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10100072"/>
        <c:axId val="310098504"/>
      </c:lineChart>
      <c:catAx>
        <c:axId val="3101000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10098504"/>
        <c:crosses val="autoZero"/>
        <c:auto val="1"/>
        <c:lblAlgn val="ctr"/>
        <c:lblOffset val="100"/>
        <c:noMultiLvlLbl val="0"/>
      </c:catAx>
      <c:valAx>
        <c:axId val="3100985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101000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10096544"/>
        <c:axId val="310100856"/>
      </c:lineChart>
      <c:catAx>
        <c:axId val="310096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10100856"/>
        <c:crosses val="autoZero"/>
        <c:auto val="1"/>
        <c:lblAlgn val="ctr"/>
        <c:lblOffset val="100"/>
        <c:noMultiLvlLbl val="0"/>
      </c:catAx>
      <c:valAx>
        <c:axId val="3101008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100965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10097328"/>
        <c:axId val="310101248"/>
      </c:lineChart>
      <c:catAx>
        <c:axId val="3100973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10101248"/>
        <c:crosses val="autoZero"/>
        <c:auto val="1"/>
        <c:lblAlgn val="ctr"/>
        <c:lblOffset val="100"/>
        <c:noMultiLvlLbl val="0"/>
      </c:catAx>
      <c:valAx>
        <c:axId val="3101012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100973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10092232"/>
        <c:axId val="310103600"/>
      </c:lineChart>
      <c:catAx>
        <c:axId val="3100922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10103600"/>
        <c:crosses val="autoZero"/>
        <c:auto val="1"/>
        <c:lblAlgn val="ctr"/>
        <c:lblOffset val="100"/>
        <c:noMultiLvlLbl val="0"/>
      </c:catAx>
      <c:valAx>
        <c:axId val="3101036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100922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10093016"/>
        <c:axId val="310099680"/>
      </c:lineChart>
      <c:catAx>
        <c:axId val="3100930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10099680"/>
        <c:crosses val="autoZero"/>
        <c:auto val="1"/>
        <c:lblAlgn val="ctr"/>
        <c:lblOffset val="100"/>
        <c:noMultiLvlLbl val="0"/>
      </c:catAx>
      <c:valAx>
        <c:axId val="3100996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100930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10102424"/>
        <c:axId val="310097720"/>
      </c:lineChart>
      <c:catAx>
        <c:axId val="3101024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10097720"/>
        <c:crosses val="autoZero"/>
        <c:auto val="1"/>
        <c:lblAlgn val="ctr"/>
        <c:lblOffset val="100"/>
        <c:noMultiLvlLbl val="0"/>
      </c:catAx>
      <c:valAx>
        <c:axId val="3100977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101024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10098112"/>
        <c:axId val="310092624"/>
      </c:lineChart>
      <c:catAx>
        <c:axId val="3100981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10092624"/>
        <c:crosses val="autoZero"/>
        <c:auto val="1"/>
        <c:lblAlgn val="ctr"/>
        <c:lblOffset val="100"/>
        <c:noMultiLvlLbl val="0"/>
      </c:catAx>
      <c:valAx>
        <c:axId val="3100926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100981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10102816"/>
        <c:axId val="310094192"/>
      </c:lineChart>
      <c:catAx>
        <c:axId val="3101028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10094192"/>
        <c:crosses val="autoZero"/>
        <c:auto val="1"/>
        <c:lblAlgn val="ctr"/>
        <c:lblOffset val="100"/>
        <c:noMultiLvlLbl val="0"/>
      </c:catAx>
      <c:valAx>
        <c:axId val="3100941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101028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10103992"/>
        <c:axId val="310094976"/>
      </c:lineChart>
      <c:catAx>
        <c:axId val="310103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10094976"/>
        <c:crosses val="autoZero"/>
        <c:auto val="1"/>
        <c:lblAlgn val="ctr"/>
        <c:lblOffset val="100"/>
        <c:noMultiLvlLbl val="0"/>
      </c:catAx>
      <c:valAx>
        <c:axId val="3100949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101039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10095368"/>
        <c:axId val="310107520"/>
      </c:lineChart>
      <c:catAx>
        <c:axId val="3100953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10107520"/>
        <c:crosses val="autoZero"/>
        <c:auto val="1"/>
        <c:lblAlgn val="ctr"/>
        <c:lblOffset val="100"/>
        <c:noMultiLvlLbl val="0"/>
      </c:catAx>
      <c:valAx>
        <c:axId val="3101075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100953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10107128"/>
        <c:axId val="310106344"/>
      </c:lineChart>
      <c:catAx>
        <c:axId val="3101071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10106344"/>
        <c:crosses val="autoZero"/>
        <c:auto val="1"/>
        <c:lblAlgn val="ctr"/>
        <c:lblOffset val="100"/>
        <c:noMultiLvlLbl val="0"/>
      </c:catAx>
      <c:valAx>
        <c:axId val="3101063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101071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10104776"/>
        <c:axId val="310105168"/>
      </c:lineChart>
      <c:catAx>
        <c:axId val="3101047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10105168"/>
        <c:crosses val="autoZero"/>
        <c:auto val="1"/>
        <c:lblAlgn val="ctr"/>
        <c:lblOffset val="100"/>
        <c:noMultiLvlLbl val="0"/>
      </c:catAx>
      <c:valAx>
        <c:axId val="3101051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101047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10105952"/>
        <c:axId val="735465568"/>
      </c:lineChart>
      <c:catAx>
        <c:axId val="3101059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5465568"/>
        <c:crosses val="autoZero"/>
        <c:auto val="1"/>
        <c:lblAlgn val="ctr"/>
        <c:lblOffset val="100"/>
        <c:noMultiLvlLbl val="0"/>
      </c:catAx>
      <c:valAx>
        <c:axId val="7354655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101059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5465176"/>
        <c:axId val="735458904"/>
      </c:lineChart>
      <c:catAx>
        <c:axId val="7354651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5458904"/>
        <c:crosses val="autoZero"/>
        <c:auto val="1"/>
        <c:lblAlgn val="ctr"/>
        <c:lblOffset val="100"/>
        <c:noMultiLvlLbl val="0"/>
      </c:catAx>
      <c:valAx>
        <c:axId val="7354589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54651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5468704"/>
        <c:axId val="735460080"/>
      </c:lineChart>
      <c:catAx>
        <c:axId val="7354687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5460080"/>
        <c:crosses val="autoZero"/>
        <c:auto val="1"/>
        <c:lblAlgn val="ctr"/>
        <c:lblOffset val="100"/>
        <c:noMultiLvlLbl val="0"/>
      </c:catAx>
      <c:valAx>
        <c:axId val="7354600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54687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5464000"/>
        <c:axId val="735465960"/>
      </c:lineChart>
      <c:catAx>
        <c:axId val="7354640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5465960"/>
        <c:crosses val="autoZero"/>
        <c:auto val="1"/>
        <c:lblAlgn val="ctr"/>
        <c:lblOffset val="100"/>
        <c:noMultiLvlLbl val="0"/>
      </c:catAx>
      <c:valAx>
        <c:axId val="7354659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54640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5460472"/>
        <c:axId val="735469488"/>
      </c:lineChart>
      <c:catAx>
        <c:axId val="7354604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5469488"/>
        <c:crosses val="autoZero"/>
        <c:auto val="1"/>
        <c:lblAlgn val="ctr"/>
        <c:lblOffset val="100"/>
        <c:noMultiLvlLbl val="0"/>
      </c:catAx>
      <c:valAx>
        <c:axId val="7354694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54604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5460864"/>
        <c:axId val="735461256"/>
      </c:lineChart>
      <c:catAx>
        <c:axId val="7354608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5461256"/>
        <c:crosses val="autoZero"/>
        <c:auto val="1"/>
        <c:lblAlgn val="ctr"/>
        <c:lblOffset val="100"/>
        <c:noMultiLvlLbl val="0"/>
      </c:catAx>
      <c:valAx>
        <c:axId val="7354612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54608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5464392"/>
        <c:axId val="735457728"/>
      </c:lineChart>
      <c:catAx>
        <c:axId val="7354643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5457728"/>
        <c:crosses val="autoZero"/>
        <c:auto val="1"/>
        <c:lblAlgn val="ctr"/>
        <c:lblOffset val="100"/>
        <c:noMultiLvlLbl val="0"/>
      </c:catAx>
      <c:valAx>
        <c:axId val="735457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54643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5461648"/>
        <c:axId val="735457336"/>
      </c:lineChart>
      <c:catAx>
        <c:axId val="7354616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5457336"/>
        <c:crosses val="autoZero"/>
        <c:auto val="1"/>
        <c:lblAlgn val="ctr"/>
        <c:lblOffset val="100"/>
        <c:noMultiLvlLbl val="0"/>
      </c:catAx>
      <c:valAx>
        <c:axId val="7354573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54616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5459688"/>
        <c:axId val="735458120"/>
      </c:lineChart>
      <c:catAx>
        <c:axId val="7354596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5458120"/>
        <c:crosses val="autoZero"/>
        <c:auto val="1"/>
        <c:lblAlgn val="ctr"/>
        <c:lblOffset val="100"/>
        <c:noMultiLvlLbl val="0"/>
      </c:catAx>
      <c:valAx>
        <c:axId val="7354581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54596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5467920"/>
        <c:axId val="735462824"/>
      </c:lineChart>
      <c:catAx>
        <c:axId val="7354679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5462824"/>
        <c:crosses val="autoZero"/>
        <c:auto val="1"/>
        <c:lblAlgn val="ctr"/>
        <c:lblOffset val="100"/>
        <c:noMultiLvlLbl val="0"/>
      </c:catAx>
      <c:valAx>
        <c:axId val="7354628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54679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5463608"/>
        <c:axId val="735464784"/>
      </c:lineChart>
      <c:catAx>
        <c:axId val="7354636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5464784"/>
        <c:crosses val="autoZero"/>
        <c:auto val="1"/>
        <c:lblAlgn val="ctr"/>
        <c:lblOffset val="100"/>
        <c:noMultiLvlLbl val="0"/>
      </c:catAx>
      <c:valAx>
        <c:axId val="7354647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54636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5479680"/>
        <c:axId val="735475760"/>
      </c:lineChart>
      <c:catAx>
        <c:axId val="7354796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5475760"/>
        <c:crosses val="autoZero"/>
        <c:auto val="1"/>
        <c:lblAlgn val="ctr"/>
        <c:lblOffset val="100"/>
        <c:noMultiLvlLbl val="0"/>
      </c:catAx>
      <c:valAx>
        <c:axId val="7354757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54796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5480856"/>
        <c:axId val="735481248"/>
      </c:lineChart>
      <c:catAx>
        <c:axId val="7354808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5481248"/>
        <c:crosses val="autoZero"/>
        <c:auto val="1"/>
        <c:lblAlgn val="ctr"/>
        <c:lblOffset val="100"/>
        <c:noMultiLvlLbl val="0"/>
      </c:catAx>
      <c:valAx>
        <c:axId val="7354812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54808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5470664"/>
        <c:axId val="735476936"/>
      </c:lineChart>
      <c:catAx>
        <c:axId val="7354706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5476936"/>
        <c:crosses val="autoZero"/>
        <c:auto val="1"/>
        <c:lblAlgn val="ctr"/>
        <c:lblOffset val="100"/>
        <c:noMultiLvlLbl val="0"/>
      </c:catAx>
      <c:valAx>
        <c:axId val="7354769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54706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5474584"/>
        <c:axId val="735480072"/>
      </c:lineChart>
      <c:catAx>
        <c:axId val="7354745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5480072"/>
        <c:crosses val="autoZero"/>
        <c:auto val="1"/>
        <c:lblAlgn val="ctr"/>
        <c:lblOffset val="100"/>
        <c:noMultiLvlLbl val="0"/>
      </c:catAx>
      <c:valAx>
        <c:axId val="7354800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54745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5479288"/>
        <c:axId val="735471056"/>
      </c:lineChart>
      <c:catAx>
        <c:axId val="7354792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5471056"/>
        <c:crosses val="autoZero"/>
        <c:auto val="1"/>
        <c:lblAlgn val="ctr"/>
        <c:lblOffset val="100"/>
        <c:noMultiLvlLbl val="0"/>
      </c:catAx>
      <c:valAx>
        <c:axId val="7354710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54792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5471448"/>
        <c:axId val="735476152"/>
      </c:lineChart>
      <c:catAx>
        <c:axId val="7354714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5476152"/>
        <c:crosses val="autoZero"/>
        <c:auto val="1"/>
        <c:lblAlgn val="ctr"/>
        <c:lblOffset val="100"/>
        <c:noMultiLvlLbl val="0"/>
      </c:catAx>
      <c:valAx>
        <c:axId val="7354761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54714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5469880"/>
        <c:axId val="735470272"/>
      </c:lineChart>
      <c:catAx>
        <c:axId val="7354698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5470272"/>
        <c:crosses val="autoZero"/>
        <c:auto val="1"/>
        <c:lblAlgn val="ctr"/>
        <c:lblOffset val="100"/>
        <c:noMultiLvlLbl val="0"/>
      </c:catAx>
      <c:valAx>
        <c:axId val="7354702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54698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5471840"/>
        <c:axId val="735472232"/>
      </c:lineChart>
      <c:catAx>
        <c:axId val="7354718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5472232"/>
        <c:crosses val="autoZero"/>
        <c:auto val="1"/>
        <c:lblAlgn val="ctr"/>
        <c:lblOffset val="100"/>
        <c:noMultiLvlLbl val="0"/>
      </c:catAx>
      <c:valAx>
        <c:axId val="7354722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54718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5473408"/>
        <c:axId val="735473800"/>
      </c:lineChart>
      <c:catAx>
        <c:axId val="7354734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5473800"/>
        <c:crosses val="autoZero"/>
        <c:auto val="1"/>
        <c:lblAlgn val="ctr"/>
        <c:lblOffset val="100"/>
        <c:noMultiLvlLbl val="0"/>
      </c:catAx>
      <c:valAx>
        <c:axId val="7354738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54734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5475368"/>
        <c:axId val="735476544"/>
      </c:lineChart>
      <c:catAx>
        <c:axId val="7354753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5476544"/>
        <c:crosses val="autoZero"/>
        <c:auto val="1"/>
        <c:lblAlgn val="ctr"/>
        <c:lblOffset val="100"/>
        <c:noMultiLvlLbl val="0"/>
      </c:catAx>
      <c:valAx>
        <c:axId val="7354765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54753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5477720"/>
        <c:axId val="735478112"/>
      </c:lineChart>
      <c:catAx>
        <c:axId val="7354777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5478112"/>
        <c:crosses val="autoZero"/>
        <c:auto val="1"/>
        <c:lblAlgn val="ctr"/>
        <c:lblOffset val="100"/>
        <c:noMultiLvlLbl val="0"/>
      </c:catAx>
      <c:valAx>
        <c:axId val="7354781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54777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5482816"/>
        <c:axId val="735482424"/>
      </c:lineChart>
      <c:catAx>
        <c:axId val="7354828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5482424"/>
        <c:crosses val="autoZero"/>
        <c:auto val="1"/>
        <c:lblAlgn val="ctr"/>
        <c:lblOffset val="100"/>
        <c:noMultiLvlLbl val="0"/>
      </c:catAx>
      <c:valAx>
        <c:axId val="7354824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54828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5488696"/>
        <c:axId val="735483600"/>
      </c:lineChart>
      <c:catAx>
        <c:axId val="735488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5483600"/>
        <c:crosses val="autoZero"/>
        <c:auto val="1"/>
        <c:lblAlgn val="ctr"/>
        <c:lblOffset val="100"/>
        <c:noMultiLvlLbl val="0"/>
      </c:catAx>
      <c:valAx>
        <c:axId val="7354836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54886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5486344"/>
        <c:axId val="735487912"/>
      </c:lineChart>
      <c:catAx>
        <c:axId val="7354863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5487912"/>
        <c:crosses val="autoZero"/>
        <c:auto val="1"/>
        <c:lblAlgn val="ctr"/>
        <c:lblOffset val="100"/>
        <c:noMultiLvlLbl val="0"/>
      </c:catAx>
      <c:valAx>
        <c:axId val="7354879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54863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5489088"/>
        <c:axId val="735483992"/>
      </c:lineChart>
      <c:catAx>
        <c:axId val="7354890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5483992"/>
        <c:crosses val="autoZero"/>
        <c:auto val="1"/>
        <c:lblAlgn val="ctr"/>
        <c:lblOffset val="100"/>
        <c:noMultiLvlLbl val="0"/>
      </c:catAx>
      <c:valAx>
        <c:axId val="7354839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54890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5484384"/>
        <c:axId val="735485560"/>
      </c:lineChart>
      <c:catAx>
        <c:axId val="7354843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5485560"/>
        <c:crosses val="autoZero"/>
        <c:auto val="1"/>
        <c:lblAlgn val="ctr"/>
        <c:lblOffset val="100"/>
        <c:noMultiLvlLbl val="0"/>
      </c:catAx>
      <c:valAx>
        <c:axId val="7354855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54843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5486736"/>
        <c:axId val="735487128"/>
      </c:lineChart>
      <c:catAx>
        <c:axId val="7354867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5487128"/>
        <c:crosses val="autoZero"/>
        <c:auto val="1"/>
        <c:lblAlgn val="ctr"/>
        <c:lblOffset val="100"/>
        <c:noMultiLvlLbl val="0"/>
      </c:catAx>
      <c:valAx>
        <c:axId val="7354871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54867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1869208"/>
        <c:axId val="731866464"/>
      </c:lineChart>
      <c:catAx>
        <c:axId val="7318692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1866464"/>
        <c:crosses val="autoZero"/>
        <c:auto val="1"/>
        <c:lblAlgn val="ctr"/>
        <c:lblOffset val="100"/>
        <c:noMultiLvlLbl val="0"/>
      </c:catAx>
      <c:valAx>
        <c:axId val="7318664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18692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1868032"/>
        <c:axId val="731868816"/>
      </c:lineChart>
      <c:catAx>
        <c:axId val="7318680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1868816"/>
        <c:crosses val="autoZero"/>
        <c:auto val="1"/>
        <c:lblAlgn val="ctr"/>
        <c:lblOffset val="100"/>
        <c:noMultiLvlLbl val="0"/>
      </c:catAx>
      <c:valAx>
        <c:axId val="7318688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18680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1871168"/>
        <c:axId val="731868424"/>
      </c:lineChart>
      <c:catAx>
        <c:axId val="731871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1868424"/>
        <c:crosses val="autoZero"/>
        <c:auto val="1"/>
        <c:lblAlgn val="ctr"/>
        <c:lblOffset val="100"/>
        <c:noMultiLvlLbl val="0"/>
      </c:catAx>
      <c:valAx>
        <c:axId val="7318684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18711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1869600"/>
        <c:axId val="731867248"/>
      </c:lineChart>
      <c:catAx>
        <c:axId val="7318696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1867248"/>
        <c:crosses val="autoZero"/>
        <c:auto val="1"/>
        <c:lblAlgn val="ctr"/>
        <c:lblOffset val="100"/>
        <c:noMultiLvlLbl val="0"/>
      </c:catAx>
      <c:valAx>
        <c:axId val="7318672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18696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1870776"/>
        <c:axId val="731867640"/>
      </c:lineChart>
      <c:catAx>
        <c:axId val="7318707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1867640"/>
        <c:crosses val="autoZero"/>
        <c:auto val="1"/>
        <c:lblAlgn val="ctr"/>
        <c:lblOffset val="100"/>
        <c:noMultiLvlLbl val="0"/>
      </c:catAx>
      <c:valAx>
        <c:axId val="7318676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18707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1869992"/>
        <c:axId val="731872344"/>
      </c:lineChart>
      <c:catAx>
        <c:axId val="731869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1872344"/>
        <c:crosses val="autoZero"/>
        <c:auto val="1"/>
        <c:lblAlgn val="ctr"/>
        <c:lblOffset val="100"/>
        <c:noMultiLvlLbl val="0"/>
      </c:catAx>
      <c:valAx>
        <c:axId val="7318723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18699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1865680"/>
        <c:axId val="731842944"/>
      </c:lineChart>
      <c:catAx>
        <c:axId val="7318656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1842944"/>
        <c:crosses val="autoZero"/>
        <c:auto val="1"/>
        <c:lblAlgn val="ctr"/>
        <c:lblOffset val="100"/>
        <c:noMultiLvlLbl val="0"/>
      </c:catAx>
      <c:valAx>
        <c:axId val="7318429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18656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1849608"/>
        <c:axId val="731845296"/>
      </c:lineChart>
      <c:catAx>
        <c:axId val="7318496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1845296"/>
        <c:crosses val="autoZero"/>
        <c:auto val="1"/>
        <c:lblAlgn val="ctr"/>
        <c:lblOffset val="100"/>
        <c:noMultiLvlLbl val="0"/>
      </c:catAx>
      <c:valAx>
        <c:axId val="7318452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18496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1848040"/>
        <c:axId val="731844512"/>
      </c:lineChart>
      <c:catAx>
        <c:axId val="7318480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1844512"/>
        <c:crosses val="autoZero"/>
        <c:auto val="1"/>
        <c:lblAlgn val="ctr"/>
        <c:lblOffset val="100"/>
        <c:noMultiLvlLbl val="0"/>
      </c:catAx>
      <c:valAx>
        <c:axId val="7318445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18480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1848432"/>
        <c:axId val="731841768"/>
      </c:lineChart>
      <c:catAx>
        <c:axId val="7318484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1841768"/>
        <c:crosses val="autoZero"/>
        <c:auto val="1"/>
        <c:lblAlgn val="ctr"/>
        <c:lblOffset val="100"/>
        <c:noMultiLvlLbl val="0"/>
      </c:catAx>
      <c:valAx>
        <c:axId val="7318417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18484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1845688"/>
        <c:axId val="731844904"/>
      </c:lineChart>
      <c:catAx>
        <c:axId val="7318456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1844904"/>
        <c:crosses val="autoZero"/>
        <c:auto val="1"/>
        <c:lblAlgn val="ctr"/>
        <c:lblOffset val="100"/>
        <c:noMultiLvlLbl val="0"/>
      </c:catAx>
      <c:valAx>
        <c:axId val="7318449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18456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1842160"/>
        <c:axId val="731851960"/>
      </c:lineChart>
      <c:catAx>
        <c:axId val="7318421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1851960"/>
        <c:crosses val="autoZero"/>
        <c:auto val="1"/>
        <c:lblAlgn val="ctr"/>
        <c:lblOffset val="100"/>
        <c:noMultiLvlLbl val="0"/>
      </c:catAx>
      <c:valAx>
        <c:axId val="7318519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18421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1851176"/>
        <c:axId val="731840984"/>
      </c:lineChart>
      <c:catAx>
        <c:axId val="7318511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1840984"/>
        <c:crosses val="autoZero"/>
        <c:auto val="1"/>
        <c:lblAlgn val="ctr"/>
        <c:lblOffset val="100"/>
        <c:noMultiLvlLbl val="0"/>
      </c:catAx>
      <c:valAx>
        <c:axId val="7318409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18511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1846864"/>
        <c:axId val="731841376"/>
      </c:lineChart>
      <c:catAx>
        <c:axId val="7318468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1841376"/>
        <c:crosses val="autoZero"/>
        <c:auto val="1"/>
        <c:lblAlgn val="ctr"/>
        <c:lblOffset val="100"/>
        <c:noMultiLvlLbl val="0"/>
      </c:catAx>
      <c:valAx>
        <c:axId val="7318413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18468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1852352"/>
        <c:axId val="731843336"/>
      </c:lineChart>
      <c:catAx>
        <c:axId val="7318523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1843336"/>
        <c:crosses val="autoZero"/>
        <c:auto val="1"/>
        <c:lblAlgn val="ctr"/>
        <c:lblOffset val="100"/>
        <c:noMultiLvlLbl val="0"/>
      </c:catAx>
      <c:valAx>
        <c:axId val="7318433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18523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1850000"/>
        <c:axId val="731847648"/>
      </c:lineChart>
      <c:catAx>
        <c:axId val="7318500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1847648"/>
        <c:crosses val="autoZero"/>
        <c:auto val="1"/>
        <c:lblAlgn val="ctr"/>
        <c:lblOffset val="100"/>
        <c:noMultiLvlLbl val="0"/>
      </c:catAx>
      <c:valAx>
        <c:axId val="7318476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18500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val>
            <c:numLit>
              <c:formatCode>General</c:formatCode>
              <c:ptCount val="1"/>
              <c:pt idx="0">
                <c:v>0</c:v>
              </c:pt>
            </c:numLit>
          </c:val>
          <c:smooth val="0"/>
        </c:ser>
        <c:ser>
          <c:idx val="1"/>
          <c:order val="1"/>
          <c:tx>
            <c:v>NPV (без учета продажи)</c:v>
          </c:tx>
          <c:marker>
            <c:symbol val="none"/>
          </c:marker>
          <c:val>
            <c:numLit>
              <c:formatCode>General</c:formatCode>
              <c:ptCount val="1"/>
              <c:pt idx="0">
                <c:v>0</c:v>
              </c:pt>
            </c:numLit>
          </c:val>
          <c:smooth val="0"/>
        </c:ser>
        <c:dLbls>
          <c:showLegendKey val="0"/>
          <c:showVal val="0"/>
          <c:showCatName val="0"/>
          <c:showSerName val="0"/>
          <c:showPercent val="0"/>
          <c:showBubbleSize val="0"/>
        </c:dLbls>
        <c:smooth val="0"/>
        <c:axId val="731849216"/>
        <c:axId val="731851568"/>
      </c:lineChart>
      <c:catAx>
        <c:axId val="7318492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1851568"/>
        <c:crosses val="autoZero"/>
        <c:auto val="1"/>
        <c:lblAlgn val="ctr"/>
        <c:lblOffset val="100"/>
        <c:noMultiLvlLbl val="0"/>
      </c:catAx>
      <c:valAx>
        <c:axId val="7318515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18492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1861368"/>
        <c:axId val="731857840"/>
      </c:lineChart>
      <c:catAx>
        <c:axId val="7318613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1857840"/>
        <c:crosses val="autoZero"/>
        <c:auto val="1"/>
        <c:lblAlgn val="ctr"/>
        <c:lblOffset val="100"/>
        <c:noMultiLvlLbl val="0"/>
      </c:catAx>
      <c:valAx>
        <c:axId val="7318578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18613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1860976"/>
        <c:axId val="731861760"/>
      </c:lineChart>
      <c:catAx>
        <c:axId val="7318609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1861760"/>
        <c:crosses val="autoZero"/>
        <c:auto val="1"/>
        <c:lblAlgn val="ctr"/>
        <c:lblOffset val="100"/>
        <c:noMultiLvlLbl val="0"/>
      </c:catAx>
      <c:valAx>
        <c:axId val="7318617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18609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1862936"/>
        <c:axId val="731860192"/>
      </c:lineChart>
      <c:catAx>
        <c:axId val="7318629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1860192"/>
        <c:crosses val="autoZero"/>
        <c:auto val="1"/>
        <c:lblAlgn val="ctr"/>
        <c:lblOffset val="100"/>
        <c:noMultiLvlLbl val="0"/>
      </c:catAx>
      <c:valAx>
        <c:axId val="7318601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18629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1846549758"/>
          <c:y val="1.8908754052802224E-2"/>
        </c:manualLayout>
      </c:layout>
      <c:overlay val="0"/>
      <c:spPr>
        <a:noFill/>
        <a:ln w="25400">
          <a:noFill/>
        </a:ln>
      </c:spPr>
    </c:title>
    <c:autoTitleDeleted val="0"/>
    <c:plotArea>
      <c:layout>
        <c:manualLayout>
          <c:layoutTarget val="inner"/>
          <c:xMode val="edge"/>
          <c:yMode val="edge"/>
          <c:x val="0.17982942779634614"/>
          <c:y val="9.9557370143547624E-2"/>
          <c:w val="0.7765295092284884"/>
          <c:h val="0.80442543447501413"/>
        </c:manualLayout>
      </c:layout>
      <c:lineChart>
        <c:grouping val="standard"/>
        <c:varyColors val="0"/>
        <c:ser>
          <c:idx val="0"/>
          <c:order val="0"/>
          <c:tx>
            <c:v>PV</c:v>
          </c:tx>
          <c:marker>
            <c:symbol val="none"/>
          </c:marker>
          <c:cat>
            <c:numRef>
              <c:f>'5. анализ эконом эфф'!$C$77:$Y$77</c:f>
              <c:numCache>
                <c:formatCode>#\ ##0.000</c:formatCode>
                <c:ptCount val="23"/>
                <c:pt idx="0" formatCode="#\ ##0.0">
                  <c:v>1</c:v>
                </c:pt>
                <c:pt idx="1">
                  <c:v>2</c:v>
                </c:pt>
                <c:pt idx="2" formatCode="#\ ##0.0">
                  <c:v>3</c:v>
                </c:pt>
                <c:pt idx="3" formatCode="#\ ##0.0">
                  <c:v>4</c:v>
                </c:pt>
                <c:pt idx="4" formatCode="#\ ##0.0">
                  <c:v>5</c:v>
                </c:pt>
                <c:pt idx="5" formatCode="#\ ##0.0">
                  <c:v>6</c:v>
                </c:pt>
                <c:pt idx="6" formatCode="#\ ##0.0">
                  <c:v>7</c:v>
                </c:pt>
                <c:pt idx="7" formatCode="#\ ##0.0">
                  <c:v>8</c:v>
                </c:pt>
                <c:pt idx="8" formatCode="#\ ##0.0">
                  <c:v>9</c:v>
                </c:pt>
                <c:pt idx="9" formatCode="#\ ##0.0">
                  <c:v>10</c:v>
                </c:pt>
                <c:pt idx="10" formatCode="#\ ##0.0">
                  <c:v>11</c:v>
                </c:pt>
                <c:pt idx="11" formatCode="#\ ##0.0">
                  <c:v>12</c:v>
                </c:pt>
                <c:pt idx="12" formatCode="#\ ##0.0">
                  <c:v>13</c:v>
                </c:pt>
                <c:pt idx="13" formatCode="#\ ##0.0">
                  <c:v>14</c:v>
                </c:pt>
                <c:pt idx="14" formatCode="#\ ##0.0">
                  <c:v>15</c:v>
                </c:pt>
                <c:pt idx="15" formatCode="#\ ##0.0">
                  <c:v>16</c:v>
                </c:pt>
                <c:pt idx="16" formatCode="#\ ##0.0">
                  <c:v>17</c:v>
                </c:pt>
                <c:pt idx="17" formatCode="#\ ##0.0">
                  <c:v>18</c:v>
                </c:pt>
                <c:pt idx="18" formatCode="#\ ##0.0">
                  <c:v>19</c:v>
                </c:pt>
                <c:pt idx="19" formatCode="#\ ##0.0">
                  <c:v>20</c:v>
                </c:pt>
                <c:pt idx="20" formatCode="#\ ##0.0">
                  <c:v>21</c:v>
                </c:pt>
                <c:pt idx="21" formatCode="#\ ##0.0">
                  <c:v>22</c:v>
                </c:pt>
                <c:pt idx="22" formatCode="#\ ##0.0">
                  <c:v>23</c:v>
                </c:pt>
              </c:numCache>
            </c:numRef>
          </c:cat>
          <c:val>
            <c:numRef>
              <c:f>'5. анализ эконом эфф'!$C$90:$Y$90</c:f>
              <c:numCache>
                <c:formatCode>_(* #\ ##0_);_(* \(#\ ##0\);_(* "-"_);_(@_)</c:formatCode>
                <c:ptCount val="23"/>
                <c:pt idx="0">
                  <c:v>-248945.35635250152</c:v>
                </c:pt>
                <c:pt idx="1">
                  <c:v>1169268.8850428655</c:v>
                </c:pt>
                <c:pt idx="2">
                  <c:v>1531487.850161195</c:v>
                </c:pt>
                <c:pt idx="3">
                  <c:v>1463961.5083191916</c:v>
                </c:pt>
                <c:pt idx="4">
                  <c:v>1418613.83853612</c:v>
                </c:pt>
                <c:pt idx="5">
                  <c:v>1373966.4333617524</c:v>
                </c:pt>
                <c:pt idx="6">
                  <c:v>1330087.6379397451</c:v>
                </c:pt>
                <c:pt idx="7">
                  <c:v>1050816.5939710883</c:v>
                </c:pt>
                <c:pt idx="8">
                  <c:v>996466.6221289048</c:v>
                </c:pt>
                <c:pt idx="9">
                  <c:v>964822.35543911287</c:v>
                </c:pt>
                <c:pt idx="10">
                  <c:v>933747.33301200718</c:v>
                </c:pt>
                <c:pt idx="11">
                  <c:v>903279.47615080525</c:v>
                </c:pt>
                <c:pt idx="12">
                  <c:v>873449.88568804052</c:v>
                </c:pt>
                <c:pt idx="13">
                  <c:v>844283.57543339639</c:v>
                </c:pt>
                <c:pt idx="14">
                  <c:v>815800.13662159804</c:v>
                </c:pt>
                <c:pt idx="15">
                  <c:v>788014.33950591867</c:v>
                </c:pt>
                <c:pt idx="16">
                  <c:v>760936.67771029659</c:v>
                </c:pt>
                <c:pt idx="17">
                  <c:v>734573.86046596663</c:v>
                </c:pt>
                <c:pt idx="18">
                  <c:v>708929.25741293677</c:v>
                </c:pt>
                <c:pt idx="19">
                  <c:v>688432.8870859025</c:v>
                </c:pt>
                <c:pt idx="20">
                  <c:v>663399.43452507805</c:v>
                </c:pt>
                <c:pt idx="21">
                  <c:v>639179.19668820547</c:v>
                </c:pt>
                <c:pt idx="22">
                  <c:v>615755.1045748411</c:v>
                </c:pt>
              </c:numCache>
            </c:numRef>
          </c:val>
          <c:smooth val="0"/>
        </c:ser>
        <c:ser>
          <c:idx val="1"/>
          <c:order val="1"/>
          <c:tx>
            <c:v>NPV (без учета продажи)</c:v>
          </c:tx>
          <c:marker>
            <c:symbol val="none"/>
          </c:marker>
          <c:cat>
            <c:numRef>
              <c:f>'5. анализ эконом эфф'!$C$77:$Y$77</c:f>
              <c:numCache>
                <c:formatCode>#\ ##0.000</c:formatCode>
                <c:ptCount val="23"/>
                <c:pt idx="0" formatCode="#\ ##0.0">
                  <c:v>1</c:v>
                </c:pt>
                <c:pt idx="1">
                  <c:v>2</c:v>
                </c:pt>
                <c:pt idx="2" formatCode="#\ ##0.0">
                  <c:v>3</c:v>
                </c:pt>
                <c:pt idx="3" formatCode="#\ ##0.0">
                  <c:v>4</c:v>
                </c:pt>
                <c:pt idx="4" formatCode="#\ ##0.0">
                  <c:v>5</c:v>
                </c:pt>
                <c:pt idx="5" formatCode="#\ ##0.0">
                  <c:v>6</c:v>
                </c:pt>
                <c:pt idx="6" formatCode="#\ ##0.0">
                  <c:v>7</c:v>
                </c:pt>
                <c:pt idx="7" formatCode="#\ ##0.0">
                  <c:v>8</c:v>
                </c:pt>
                <c:pt idx="8" formatCode="#\ ##0.0">
                  <c:v>9</c:v>
                </c:pt>
                <c:pt idx="9" formatCode="#\ ##0.0">
                  <c:v>10</c:v>
                </c:pt>
                <c:pt idx="10" formatCode="#\ ##0.0">
                  <c:v>11</c:v>
                </c:pt>
                <c:pt idx="11" formatCode="#\ ##0.0">
                  <c:v>12</c:v>
                </c:pt>
                <c:pt idx="12" formatCode="#\ ##0.0">
                  <c:v>13</c:v>
                </c:pt>
                <c:pt idx="13" formatCode="#\ ##0.0">
                  <c:v>14</c:v>
                </c:pt>
                <c:pt idx="14" formatCode="#\ ##0.0">
                  <c:v>15</c:v>
                </c:pt>
                <c:pt idx="15" formatCode="#\ ##0.0">
                  <c:v>16</c:v>
                </c:pt>
                <c:pt idx="16" formatCode="#\ ##0.0">
                  <c:v>17</c:v>
                </c:pt>
                <c:pt idx="17" formatCode="#\ ##0.0">
                  <c:v>18</c:v>
                </c:pt>
                <c:pt idx="18" formatCode="#\ ##0.0">
                  <c:v>19</c:v>
                </c:pt>
                <c:pt idx="19" formatCode="#\ ##0.0">
                  <c:v>20</c:v>
                </c:pt>
                <c:pt idx="20" formatCode="#\ ##0.0">
                  <c:v>21</c:v>
                </c:pt>
                <c:pt idx="21" formatCode="#\ ##0.0">
                  <c:v>22</c:v>
                </c:pt>
                <c:pt idx="22" formatCode="#\ ##0.0">
                  <c:v>23</c:v>
                </c:pt>
              </c:numCache>
            </c:numRef>
          </c:cat>
          <c:val>
            <c:numRef>
              <c:f>'5. анализ эконом эфф'!$C$91:$Y$91</c:f>
              <c:numCache>
                <c:formatCode>_(* #\ ##0_);_(* \(#\ ##0\);_(* "-"_);_(@_)</c:formatCode>
                <c:ptCount val="23"/>
                <c:pt idx="0">
                  <c:v>-20829187.946306482</c:v>
                </c:pt>
                <c:pt idx="1">
                  <c:v>-19659919.061263617</c:v>
                </c:pt>
                <c:pt idx="2">
                  <c:v>-18128431.211102422</c:v>
                </c:pt>
                <c:pt idx="3">
                  <c:v>-16664469.702783231</c:v>
                </c:pt>
                <c:pt idx="4">
                  <c:v>-15245855.86424711</c:v>
                </c:pt>
                <c:pt idx="5">
                  <c:v>-13871889.430885358</c:v>
                </c:pt>
                <c:pt idx="6">
                  <c:v>-12541801.792945612</c:v>
                </c:pt>
                <c:pt idx="7">
                  <c:v>-11490985.198974524</c:v>
                </c:pt>
                <c:pt idx="8">
                  <c:v>-10494518.57684562</c:v>
                </c:pt>
                <c:pt idx="9">
                  <c:v>-9529696.2214065064</c:v>
                </c:pt>
                <c:pt idx="10">
                  <c:v>-8595948.8883944992</c:v>
                </c:pt>
                <c:pt idx="11">
                  <c:v>-7692669.4122436941</c:v>
                </c:pt>
                <c:pt idx="12">
                  <c:v>-6819219.5265556537</c:v>
                </c:pt>
                <c:pt idx="13">
                  <c:v>-5974935.9511222569</c:v>
                </c:pt>
                <c:pt idx="14">
                  <c:v>-5159135.8145006588</c:v>
                </c:pt>
                <c:pt idx="15">
                  <c:v>-4371121.4749947404</c:v>
                </c:pt>
                <c:pt idx="16">
                  <c:v>-3610184.7972844439</c:v>
                </c:pt>
                <c:pt idx="17">
                  <c:v>-2875610.9368184772</c:v>
                </c:pt>
                <c:pt idx="18">
                  <c:v>-2166681.6794055402</c:v>
                </c:pt>
                <c:pt idx="19">
                  <c:v>-1478248.7923196377</c:v>
                </c:pt>
                <c:pt idx="20">
                  <c:v>-814849.35779455968</c:v>
                </c:pt>
                <c:pt idx="21">
                  <c:v>-175670.16110635421</c:v>
                </c:pt>
                <c:pt idx="22">
                  <c:v>440084.94346848689</c:v>
                </c:pt>
              </c:numCache>
            </c:numRef>
          </c:val>
          <c:smooth val="0"/>
        </c:ser>
        <c:dLbls>
          <c:showLegendKey val="0"/>
          <c:showVal val="0"/>
          <c:showCatName val="0"/>
          <c:showSerName val="0"/>
          <c:showPercent val="0"/>
          <c:showBubbleSize val="0"/>
        </c:dLbls>
        <c:smooth val="0"/>
        <c:axId val="731858232"/>
        <c:axId val="731863328"/>
      </c:lineChart>
      <c:catAx>
        <c:axId val="731858232"/>
        <c:scaling>
          <c:orientation val="minMax"/>
        </c:scaling>
        <c:delete val="0"/>
        <c:axPos val="b"/>
        <c:numFmt formatCode="#\ ##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1863328"/>
        <c:crosses val="autoZero"/>
        <c:auto val="1"/>
        <c:lblAlgn val="ctr"/>
        <c:lblOffset val="100"/>
        <c:noMultiLvlLbl val="0"/>
      </c:catAx>
      <c:valAx>
        <c:axId val="731863328"/>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1858232"/>
        <c:crosses val="autoZero"/>
        <c:crossBetween val="between"/>
      </c:valAx>
    </c:plotArea>
    <c:legend>
      <c:legendPos val="r"/>
      <c:layout>
        <c:manualLayout>
          <c:xMode val="edge"/>
          <c:yMode val="edge"/>
          <c:x val="0.21578421578421578"/>
          <c:y val="0.89019948758994938"/>
          <c:w val="0.66433566433566438"/>
          <c:h val="7.8431672915414044E-2"/>
        </c:manualLayout>
      </c:layout>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1857448"/>
        <c:axId val="731856664"/>
      </c:lineChart>
      <c:catAx>
        <c:axId val="7318574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1856664"/>
        <c:crosses val="autoZero"/>
        <c:auto val="1"/>
        <c:lblAlgn val="ctr"/>
        <c:lblOffset val="100"/>
        <c:noMultiLvlLbl val="0"/>
      </c:catAx>
      <c:valAx>
        <c:axId val="7318566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18574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1858624"/>
        <c:axId val="731859408"/>
      </c:lineChart>
      <c:catAx>
        <c:axId val="7318586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1859408"/>
        <c:crosses val="autoZero"/>
        <c:auto val="1"/>
        <c:lblAlgn val="ctr"/>
        <c:lblOffset val="100"/>
        <c:noMultiLvlLbl val="0"/>
      </c:catAx>
      <c:valAx>
        <c:axId val="7318594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18586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1853136"/>
        <c:axId val="731862544"/>
      </c:lineChart>
      <c:catAx>
        <c:axId val="7318531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1862544"/>
        <c:crosses val="autoZero"/>
        <c:auto val="1"/>
        <c:lblAlgn val="ctr"/>
        <c:lblOffset val="100"/>
        <c:noMultiLvlLbl val="0"/>
      </c:catAx>
      <c:valAx>
        <c:axId val="7318625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18531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1859800"/>
        <c:axId val="731864504"/>
      </c:lineChart>
      <c:catAx>
        <c:axId val="7318598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1864504"/>
        <c:crosses val="autoZero"/>
        <c:auto val="1"/>
        <c:lblAlgn val="ctr"/>
        <c:lblOffset val="100"/>
        <c:noMultiLvlLbl val="0"/>
      </c:catAx>
      <c:valAx>
        <c:axId val="7318645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18598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1863720"/>
        <c:axId val="731857056"/>
      </c:lineChart>
      <c:catAx>
        <c:axId val="7318637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1857056"/>
        <c:crosses val="autoZero"/>
        <c:auto val="1"/>
        <c:lblAlgn val="ctr"/>
        <c:lblOffset val="100"/>
        <c:noMultiLvlLbl val="0"/>
      </c:catAx>
      <c:valAx>
        <c:axId val="7318570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18637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1864896"/>
        <c:axId val="731853920"/>
      </c:lineChart>
      <c:catAx>
        <c:axId val="7318648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1853920"/>
        <c:crosses val="autoZero"/>
        <c:auto val="1"/>
        <c:lblAlgn val="ctr"/>
        <c:lblOffset val="100"/>
        <c:noMultiLvlLbl val="0"/>
      </c:catAx>
      <c:valAx>
        <c:axId val="7318539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18648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1854312"/>
        <c:axId val="731855488"/>
      </c:lineChart>
      <c:catAx>
        <c:axId val="7318543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1855488"/>
        <c:crosses val="autoZero"/>
        <c:auto val="1"/>
        <c:lblAlgn val="ctr"/>
        <c:lblOffset val="100"/>
        <c:noMultiLvlLbl val="0"/>
      </c:catAx>
      <c:valAx>
        <c:axId val="7318554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18543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05142800"/>
        <c:axId val="305151816"/>
      </c:lineChart>
      <c:catAx>
        <c:axId val="3051428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05151816"/>
        <c:crosses val="autoZero"/>
        <c:auto val="1"/>
        <c:lblAlgn val="ctr"/>
        <c:lblOffset val="100"/>
        <c:noMultiLvlLbl val="0"/>
      </c:catAx>
      <c:valAx>
        <c:axId val="3051518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051428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05150248"/>
        <c:axId val="305149072"/>
      </c:lineChart>
      <c:catAx>
        <c:axId val="3051502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05149072"/>
        <c:crosses val="autoZero"/>
        <c:auto val="1"/>
        <c:lblAlgn val="ctr"/>
        <c:lblOffset val="100"/>
        <c:noMultiLvlLbl val="0"/>
      </c:catAx>
      <c:valAx>
        <c:axId val="3051490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051502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05150640"/>
        <c:axId val="305143192"/>
      </c:lineChart>
      <c:catAx>
        <c:axId val="305150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05143192"/>
        <c:crosses val="autoZero"/>
        <c:auto val="1"/>
        <c:lblAlgn val="ctr"/>
        <c:lblOffset val="100"/>
        <c:noMultiLvlLbl val="0"/>
      </c:catAx>
      <c:valAx>
        <c:axId val="3051431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051506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05141232"/>
        <c:axId val="305147112"/>
      </c:lineChart>
      <c:catAx>
        <c:axId val="3051412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05147112"/>
        <c:crosses val="autoZero"/>
        <c:auto val="1"/>
        <c:lblAlgn val="ctr"/>
        <c:lblOffset val="100"/>
        <c:noMultiLvlLbl val="0"/>
      </c:catAx>
      <c:valAx>
        <c:axId val="3051471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051412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05147504"/>
        <c:axId val="305143584"/>
      </c:lineChart>
      <c:catAx>
        <c:axId val="3051475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05143584"/>
        <c:crosses val="autoZero"/>
        <c:auto val="1"/>
        <c:lblAlgn val="ctr"/>
        <c:lblOffset val="100"/>
        <c:noMultiLvlLbl val="0"/>
      </c:catAx>
      <c:valAx>
        <c:axId val="3051435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051475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05143976"/>
        <c:axId val="305140448"/>
      </c:lineChart>
      <c:catAx>
        <c:axId val="3051439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05140448"/>
        <c:crosses val="autoZero"/>
        <c:auto val="1"/>
        <c:lblAlgn val="ctr"/>
        <c:lblOffset val="100"/>
        <c:noMultiLvlLbl val="0"/>
      </c:catAx>
      <c:valAx>
        <c:axId val="3051404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051439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05142016"/>
        <c:axId val="305149464"/>
      </c:lineChart>
      <c:catAx>
        <c:axId val="3051420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05149464"/>
        <c:crosses val="autoZero"/>
        <c:auto val="1"/>
        <c:lblAlgn val="ctr"/>
        <c:lblOffset val="100"/>
        <c:noMultiLvlLbl val="0"/>
      </c:catAx>
      <c:valAx>
        <c:axId val="3051494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051420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05144368"/>
        <c:axId val="305144760"/>
      </c:lineChart>
      <c:catAx>
        <c:axId val="3051443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05144760"/>
        <c:crosses val="autoZero"/>
        <c:auto val="1"/>
        <c:lblAlgn val="ctr"/>
        <c:lblOffset val="100"/>
        <c:noMultiLvlLbl val="0"/>
      </c:catAx>
      <c:valAx>
        <c:axId val="3051447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051443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05145544"/>
        <c:axId val="305145936"/>
      </c:lineChart>
      <c:catAx>
        <c:axId val="305145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05145936"/>
        <c:crosses val="autoZero"/>
        <c:auto val="1"/>
        <c:lblAlgn val="ctr"/>
        <c:lblOffset val="100"/>
        <c:noMultiLvlLbl val="0"/>
      </c:catAx>
      <c:valAx>
        <c:axId val="3051459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051455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05146328"/>
        <c:axId val="305146720"/>
      </c:lineChart>
      <c:catAx>
        <c:axId val="3051463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05146720"/>
        <c:crosses val="autoZero"/>
        <c:auto val="1"/>
        <c:lblAlgn val="ctr"/>
        <c:lblOffset val="100"/>
        <c:noMultiLvlLbl val="0"/>
      </c:catAx>
      <c:valAx>
        <c:axId val="3051467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051463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05148288"/>
        <c:axId val="305152600"/>
      </c:lineChart>
      <c:catAx>
        <c:axId val="3051482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05152600"/>
        <c:crosses val="autoZero"/>
        <c:auto val="1"/>
        <c:lblAlgn val="ctr"/>
        <c:lblOffset val="100"/>
        <c:noMultiLvlLbl val="0"/>
      </c:catAx>
      <c:valAx>
        <c:axId val="3051526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051482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05155344"/>
        <c:axId val="305154952"/>
      </c:lineChart>
      <c:catAx>
        <c:axId val="3051553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05154952"/>
        <c:crosses val="autoZero"/>
        <c:auto val="1"/>
        <c:lblAlgn val="ctr"/>
        <c:lblOffset val="100"/>
        <c:noMultiLvlLbl val="0"/>
      </c:catAx>
      <c:valAx>
        <c:axId val="3051549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051553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05155736"/>
        <c:axId val="305158872"/>
      </c:lineChart>
      <c:catAx>
        <c:axId val="3051557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05158872"/>
        <c:crosses val="autoZero"/>
        <c:auto val="1"/>
        <c:lblAlgn val="ctr"/>
        <c:lblOffset val="100"/>
        <c:noMultiLvlLbl val="0"/>
      </c:catAx>
      <c:valAx>
        <c:axId val="3051588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051557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05153384"/>
        <c:axId val="305159264"/>
      </c:lineChart>
      <c:catAx>
        <c:axId val="3051533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05159264"/>
        <c:crosses val="autoZero"/>
        <c:auto val="1"/>
        <c:lblAlgn val="ctr"/>
        <c:lblOffset val="100"/>
        <c:noMultiLvlLbl val="0"/>
      </c:catAx>
      <c:valAx>
        <c:axId val="3051592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051533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05154168"/>
        <c:axId val="305158480"/>
      </c:lineChart>
      <c:catAx>
        <c:axId val="305154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05158480"/>
        <c:crosses val="autoZero"/>
        <c:auto val="1"/>
        <c:lblAlgn val="ctr"/>
        <c:lblOffset val="100"/>
        <c:noMultiLvlLbl val="0"/>
      </c:catAx>
      <c:valAx>
        <c:axId val="3051584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051541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05156912"/>
        <c:axId val="305152992"/>
      </c:lineChart>
      <c:catAx>
        <c:axId val="3051569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05152992"/>
        <c:crosses val="autoZero"/>
        <c:auto val="1"/>
        <c:lblAlgn val="ctr"/>
        <c:lblOffset val="100"/>
        <c:noMultiLvlLbl val="0"/>
      </c:catAx>
      <c:valAx>
        <c:axId val="3051529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051569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05158088"/>
        <c:axId val="305157696"/>
      </c:lineChart>
      <c:catAx>
        <c:axId val="3051580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05157696"/>
        <c:crosses val="autoZero"/>
        <c:auto val="1"/>
        <c:lblAlgn val="ctr"/>
        <c:lblOffset val="100"/>
        <c:noMultiLvlLbl val="0"/>
      </c:catAx>
      <c:valAx>
        <c:axId val="3051576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051580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05139664"/>
        <c:axId val="305139272"/>
      </c:lineChart>
      <c:catAx>
        <c:axId val="3051396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05139272"/>
        <c:crosses val="autoZero"/>
        <c:auto val="1"/>
        <c:lblAlgn val="ctr"/>
        <c:lblOffset val="100"/>
        <c:noMultiLvlLbl val="0"/>
      </c:catAx>
      <c:valAx>
        <c:axId val="3051392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051396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05128688"/>
        <c:axId val="305138488"/>
      </c:lineChart>
      <c:catAx>
        <c:axId val="3051286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05138488"/>
        <c:crosses val="autoZero"/>
        <c:auto val="1"/>
        <c:lblAlgn val="ctr"/>
        <c:lblOffset val="100"/>
        <c:noMultiLvlLbl val="0"/>
      </c:catAx>
      <c:valAx>
        <c:axId val="3051384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051286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05137704"/>
        <c:axId val="305137312"/>
      </c:lineChart>
      <c:catAx>
        <c:axId val="3051377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05137312"/>
        <c:crosses val="autoZero"/>
        <c:auto val="1"/>
        <c:lblAlgn val="ctr"/>
        <c:lblOffset val="100"/>
        <c:noMultiLvlLbl val="0"/>
      </c:catAx>
      <c:valAx>
        <c:axId val="3051373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051377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05138096"/>
        <c:axId val="305131040"/>
      </c:lineChart>
      <c:catAx>
        <c:axId val="3051380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05131040"/>
        <c:crosses val="autoZero"/>
        <c:auto val="1"/>
        <c:lblAlgn val="ctr"/>
        <c:lblOffset val="100"/>
        <c:noMultiLvlLbl val="0"/>
      </c:catAx>
      <c:valAx>
        <c:axId val="3051310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051380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05127904"/>
        <c:axId val="305133000"/>
      </c:lineChart>
      <c:catAx>
        <c:axId val="3051279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05133000"/>
        <c:crosses val="autoZero"/>
        <c:auto val="1"/>
        <c:lblAlgn val="ctr"/>
        <c:lblOffset val="100"/>
        <c:noMultiLvlLbl val="0"/>
      </c:catAx>
      <c:valAx>
        <c:axId val="3051330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051279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05136528"/>
        <c:axId val="305127512"/>
      </c:lineChart>
      <c:catAx>
        <c:axId val="305136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05127512"/>
        <c:crosses val="autoZero"/>
        <c:auto val="1"/>
        <c:lblAlgn val="ctr"/>
        <c:lblOffset val="100"/>
        <c:noMultiLvlLbl val="0"/>
      </c:catAx>
      <c:valAx>
        <c:axId val="3051275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051365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05129080"/>
        <c:axId val="305132608"/>
      </c:lineChart>
      <c:catAx>
        <c:axId val="3051290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05132608"/>
        <c:crosses val="autoZero"/>
        <c:auto val="1"/>
        <c:lblAlgn val="ctr"/>
        <c:lblOffset val="100"/>
        <c:noMultiLvlLbl val="0"/>
      </c:catAx>
      <c:valAx>
        <c:axId val="3051326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051290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05132216"/>
        <c:axId val="305129472"/>
      </c:lineChart>
      <c:catAx>
        <c:axId val="3051322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05129472"/>
        <c:crosses val="autoZero"/>
        <c:auto val="1"/>
        <c:lblAlgn val="ctr"/>
        <c:lblOffset val="100"/>
        <c:noMultiLvlLbl val="0"/>
      </c:catAx>
      <c:valAx>
        <c:axId val="3051294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051322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05133784"/>
        <c:axId val="305134176"/>
      </c:lineChart>
      <c:catAx>
        <c:axId val="3051337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05134176"/>
        <c:crosses val="autoZero"/>
        <c:auto val="1"/>
        <c:lblAlgn val="ctr"/>
        <c:lblOffset val="100"/>
        <c:noMultiLvlLbl val="0"/>
      </c:catAx>
      <c:valAx>
        <c:axId val="3051341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051337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05136920"/>
        <c:axId val="305134960"/>
      </c:lineChart>
      <c:catAx>
        <c:axId val="3051369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05134960"/>
        <c:crosses val="autoZero"/>
        <c:auto val="1"/>
        <c:lblAlgn val="ctr"/>
        <c:lblOffset val="100"/>
        <c:noMultiLvlLbl val="0"/>
      </c:catAx>
      <c:valAx>
        <c:axId val="3051349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051369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05135744"/>
        <c:axId val="720157248"/>
      </c:lineChart>
      <c:catAx>
        <c:axId val="3051357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0157248"/>
        <c:crosses val="autoZero"/>
        <c:auto val="1"/>
        <c:lblAlgn val="ctr"/>
        <c:lblOffset val="100"/>
        <c:noMultiLvlLbl val="0"/>
      </c:catAx>
      <c:valAx>
        <c:axId val="7201572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051357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0155680"/>
        <c:axId val="720154504"/>
      </c:lineChart>
      <c:catAx>
        <c:axId val="7201556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0154504"/>
        <c:crosses val="autoZero"/>
        <c:auto val="1"/>
        <c:lblAlgn val="ctr"/>
        <c:lblOffset val="100"/>
        <c:noMultiLvlLbl val="0"/>
      </c:catAx>
      <c:valAx>
        <c:axId val="7201545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01556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0159208"/>
        <c:axId val="720159600"/>
      </c:lineChart>
      <c:catAx>
        <c:axId val="7201592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0159600"/>
        <c:crosses val="autoZero"/>
        <c:auto val="1"/>
        <c:lblAlgn val="ctr"/>
        <c:lblOffset val="100"/>
        <c:noMultiLvlLbl val="0"/>
      </c:catAx>
      <c:valAx>
        <c:axId val="7201596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01592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0152936"/>
        <c:axId val="720152152"/>
      </c:lineChart>
      <c:catAx>
        <c:axId val="7201529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0152152"/>
        <c:crosses val="autoZero"/>
        <c:auto val="1"/>
        <c:lblAlgn val="ctr"/>
        <c:lblOffset val="100"/>
        <c:noMultiLvlLbl val="0"/>
      </c:catAx>
      <c:valAx>
        <c:axId val="7201521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01529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0152544"/>
        <c:axId val="720161952"/>
      </c:lineChart>
      <c:catAx>
        <c:axId val="720152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0161952"/>
        <c:crosses val="autoZero"/>
        <c:auto val="1"/>
        <c:lblAlgn val="ctr"/>
        <c:lblOffset val="100"/>
        <c:noMultiLvlLbl val="0"/>
      </c:catAx>
      <c:valAx>
        <c:axId val="7201619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01525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0154112"/>
        <c:axId val="720155288"/>
      </c:lineChart>
      <c:catAx>
        <c:axId val="7201541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0155288"/>
        <c:crosses val="autoZero"/>
        <c:auto val="1"/>
        <c:lblAlgn val="ctr"/>
        <c:lblOffset val="100"/>
        <c:noMultiLvlLbl val="0"/>
      </c:catAx>
      <c:valAx>
        <c:axId val="7201552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01541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0150976"/>
        <c:axId val="720154896"/>
      </c:lineChart>
      <c:catAx>
        <c:axId val="7201509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0154896"/>
        <c:crosses val="autoZero"/>
        <c:auto val="1"/>
        <c:lblAlgn val="ctr"/>
        <c:lblOffset val="100"/>
        <c:noMultiLvlLbl val="0"/>
      </c:catAx>
      <c:valAx>
        <c:axId val="7201548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01509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0156072"/>
        <c:axId val="720151368"/>
      </c:lineChart>
      <c:catAx>
        <c:axId val="7201560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0151368"/>
        <c:crosses val="autoZero"/>
        <c:auto val="1"/>
        <c:lblAlgn val="ctr"/>
        <c:lblOffset val="100"/>
        <c:noMultiLvlLbl val="0"/>
      </c:catAx>
      <c:valAx>
        <c:axId val="7201513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01560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0162344"/>
        <c:axId val="720156464"/>
      </c:lineChart>
      <c:catAx>
        <c:axId val="7201623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0156464"/>
        <c:crosses val="autoZero"/>
        <c:auto val="1"/>
        <c:lblAlgn val="ctr"/>
        <c:lblOffset val="100"/>
        <c:noMultiLvlLbl val="0"/>
      </c:catAx>
      <c:valAx>
        <c:axId val="7201564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01623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drawings/_rels/drawing1.xml.rels><?xml version="1.0" encoding="UTF-8" standalone="yes"?>
<Relationships xmlns="http://schemas.openxmlformats.org/package/2006/relationships"><Relationship Id="rId117" Type="http://schemas.openxmlformats.org/officeDocument/2006/relationships/chart" Target="../charts/chart117.xml"/><Relationship Id="rId21" Type="http://schemas.openxmlformats.org/officeDocument/2006/relationships/chart" Target="../charts/chart21.xml"/><Relationship Id="rId42" Type="http://schemas.openxmlformats.org/officeDocument/2006/relationships/chart" Target="../charts/chart42.xml"/><Relationship Id="rId63" Type="http://schemas.openxmlformats.org/officeDocument/2006/relationships/chart" Target="../charts/chart63.xml"/><Relationship Id="rId84" Type="http://schemas.openxmlformats.org/officeDocument/2006/relationships/chart" Target="../charts/chart84.xml"/><Relationship Id="rId138" Type="http://schemas.openxmlformats.org/officeDocument/2006/relationships/chart" Target="../charts/chart138.xml"/><Relationship Id="rId159" Type="http://schemas.openxmlformats.org/officeDocument/2006/relationships/chart" Target="../charts/chart159.xml"/><Relationship Id="rId170" Type="http://schemas.openxmlformats.org/officeDocument/2006/relationships/chart" Target="../charts/chart170.xml"/><Relationship Id="rId191" Type="http://schemas.openxmlformats.org/officeDocument/2006/relationships/chart" Target="../charts/chart191.xml"/><Relationship Id="rId196" Type="http://schemas.openxmlformats.org/officeDocument/2006/relationships/chart" Target="../charts/chart196.xml"/><Relationship Id="rId200" Type="http://schemas.openxmlformats.org/officeDocument/2006/relationships/chart" Target="../charts/chart200.xml"/><Relationship Id="rId16" Type="http://schemas.openxmlformats.org/officeDocument/2006/relationships/chart" Target="../charts/chart16.xml"/><Relationship Id="rId107" Type="http://schemas.openxmlformats.org/officeDocument/2006/relationships/chart" Target="../charts/chart107.xml"/><Relationship Id="rId11" Type="http://schemas.openxmlformats.org/officeDocument/2006/relationships/chart" Target="../charts/chart11.xml"/><Relationship Id="rId32" Type="http://schemas.openxmlformats.org/officeDocument/2006/relationships/chart" Target="../charts/chart32.xml"/><Relationship Id="rId37" Type="http://schemas.openxmlformats.org/officeDocument/2006/relationships/chart" Target="../charts/chart37.xml"/><Relationship Id="rId53" Type="http://schemas.openxmlformats.org/officeDocument/2006/relationships/chart" Target="../charts/chart53.xml"/><Relationship Id="rId58" Type="http://schemas.openxmlformats.org/officeDocument/2006/relationships/chart" Target="../charts/chart58.xml"/><Relationship Id="rId74" Type="http://schemas.openxmlformats.org/officeDocument/2006/relationships/chart" Target="../charts/chart74.xml"/><Relationship Id="rId79" Type="http://schemas.openxmlformats.org/officeDocument/2006/relationships/chart" Target="../charts/chart79.xml"/><Relationship Id="rId102" Type="http://schemas.openxmlformats.org/officeDocument/2006/relationships/chart" Target="../charts/chart102.xml"/><Relationship Id="rId123" Type="http://schemas.openxmlformats.org/officeDocument/2006/relationships/chart" Target="../charts/chart123.xml"/><Relationship Id="rId128" Type="http://schemas.openxmlformats.org/officeDocument/2006/relationships/chart" Target="../charts/chart128.xml"/><Relationship Id="rId144" Type="http://schemas.openxmlformats.org/officeDocument/2006/relationships/chart" Target="../charts/chart144.xml"/><Relationship Id="rId149" Type="http://schemas.openxmlformats.org/officeDocument/2006/relationships/chart" Target="../charts/chart149.xml"/><Relationship Id="rId5" Type="http://schemas.openxmlformats.org/officeDocument/2006/relationships/chart" Target="../charts/chart5.xml"/><Relationship Id="rId90" Type="http://schemas.openxmlformats.org/officeDocument/2006/relationships/chart" Target="../charts/chart90.xml"/><Relationship Id="rId95" Type="http://schemas.openxmlformats.org/officeDocument/2006/relationships/chart" Target="../charts/chart95.xml"/><Relationship Id="rId160" Type="http://schemas.openxmlformats.org/officeDocument/2006/relationships/chart" Target="../charts/chart160.xml"/><Relationship Id="rId165" Type="http://schemas.openxmlformats.org/officeDocument/2006/relationships/chart" Target="../charts/chart165.xml"/><Relationship Id="rId181" Type="http://schemas.openxmlformats.org/officeDocument/2006/relationships/chart" Target="../charts/chart181.xml"/><Relationship Id="rId186" Type="http://schemas.openxmlformats.org/officeDocument/2006/relationships/chart" Target="../charts/chart186.xml"/><Relationship Id="rId22" Type="http://schemas.openxmlformats.org/officeDocument/2006/relationships/chart" Target="../charts/chart22.xml"/><Relationship Id="rId27" Type="http://schemas.openxmlformats.org/officeDocument/2006/relationships/chart" Target="../charts/chart27.xml"/><Relationship Id="rId43" Type="http://schemas.openxmlformats.org/officeDocument/2006/relationships/chart" Target="../charts/chart43.xml"/><Relationship Id="rId48" Type="http://schemas.openxmlformats.org/officeDocument/2006/relationships/chart" Target="../charts/chart48.xml"/><Relationship Id="rId64" Type="http://schemas.openxmlformats.org/officeDocument/2006/relationships/chart" Target="../charts/chart64.xml"/><Relationship Id="rId69" Type="http://schemas.openxmlformats.org/officeDocument/2006/relationships/chart" Target="../charts/chart69.xml"/><Relationship Id="rId113" Type="http://schemas.openxmlformats.org/officeDocument/2006/relationships/chart" Target="../charts/chart113.xml"/><Relationship Id="rId118" Type="http://schemas.openxmlformats.org/officeDocument/2006/relationships/chart" Target="../charts/chart118.xml"/><Relationship Id="rId134" Type="http://schemas.openxmlformats.org/officeDocument/2006/relationships/chart" Target="../charts/chart134.xml"/><Relationship Id="rId139" Type="http://schemas.openxmlformats.org/officeDocument/2006/relationships/chart" Target="../charts/chart139.xml"/><Relationship Id="rId80" Type="http://schemas.openxmlformats.org/officeDocument/2006/relationships/chart" Target="../charts/chart80.xml"/><Relationship Id="rId85" Type="http://schemas.openxmlformats.org/officeDocument/2006/relationships/chart" Target="../charts/chart85.xml"/><Relationship Id="rId150" Type="http://schemas.openxmlformats.org/officeDocument/2006/relationships/chart" Target="../charts/chart150.xml"/><Relationship Id="rId155" Type="http://schemas.openxmlformats.org/officeDocument/2006/relationships/chart" Target="../charts/chart155.xml"/><Relationship Id="rId171" Type="http://schemas.openxmlformats.org/officeDocument/2006/relationships/chart" Target="../charts/chart171.xml"/><Relationship Id="rId176" Type="http://schemas.openxmlformats.org/officeDocument/2006/relationships/chart" Target="../charts/chart176.xml"/><Relationship Id="rId192" Type="http://schemas.openxmlformats.org/officeDocument/2006/relationships/chart" Target="../charts/chart192.xml"/><Relationship Id="rId197" Type="http://schemas.openxmlformats.org/officeDocument/2006/relationships/chart" Target="../charts/chart197.xml"/><Relationship Id="rId201" Type="http://schemas.openxmlformats.org/officeDocument/2006/relationships/chart" Target="../charts/chart201.xml"/><Relationship Id="rId12" Type="http://schemas.openxmlformats.org/officeDocument/2006/relationships/chart" Target="../charts/chart12.xml"/><Relationship Id="rId17" Type="http://schemas.openxmlformats.org/officeDocument/2006/relationships/chart" Target="../charts/chart17.xml"/><Relationship Id="rId33" Type="http://schemas.openxmlformats.org/officeDocument/2006/relationships/chart" Target="../charts/chart33.xml"/><Relationship Id="rId38" Type="http://schemas.openxmlformats.org/officeDocument/2006/relationships/chart" Target="../charts/chart38.xml"/><Relationship Id="rId59" Type="http://schemas.openxmlformats.org/officeDocument/2006/relationships/chart" Target="../charts/chart59.xml"/><Relationship Id="rId103" Type="http://schemas.openxmlformats.org/officeDocument/2006/relationships/chart" Target="../charts/chart103.xml"/><Relationship Id="rId108" Type="http://schemas.openxmlformats.org/officeDocument/2006/relationships/chart" Target="../charts/chart108.xml"/><Relationship Id="rId124" Type="http://schemas.openxmlformats.org/officeDocument/2006/relationships/chart" Target="../charts/chart124.xml"/><Relationship Id="rId129" Type="http://schemas.openxmlformats.org/officeDocument/2006/relationships/chart" Target="../charts/chart129.xml"/><Relationship Id="rId54" Type="http://schemas.openxmlformats.org/officeDocument/2006/relationships/chart" Target="../charts/chart54.xml"/><Relationship Id="rId70" Type="http://schemas.openxmlformats.org/officeDocument/2006/relationships/chart" Target="../charts/chart70.xml"/><Relationship Id="rId75" Type="http://schemas.openxmlformats.org/officeDocument/2006/relationships/chart" Target="../charts/chart75.xml"/><Relationship Id="rId91" Type="http://schemas.openxmlformats.org/officeDocument/2006/relationships/chart" Target="../charts/chart91.xml"/><Relationship Id="rId96" Type="http://schemas.openxmlformats.org/officeDocument/2006/relationships/chart" Target="../charts/chart96.xml"/><Relationship Id="rId140" Type="http://schemas.openxmlformats.org/officeDocument/2006/relationships/chart" Target="../charts/chart140.xml"/><Relationship Id="rId145" Type="http://schemas.openxmlformats.org/officeDocument/2006/relationships/chart" Target="../charts/chart145.xml"/><Relationship Id="rId161" Type="http://schemas.openxmlformats.org/officeDocument/2006/relationships/chart" Target="../charts/chart161.xml"/><Relationship Id="rId166" Type="http://schemas.openxmlformats.org/officeDocument/2006/relationships/chart" Target="../charts/chart166.xml"/><Relationship Id="rId182" Type="http://schemas.openxmlformats.org/officeDocument/2006/relationships/chart" Target="../charts/chart182.xml"/><Relationship Id="rId187" Type="http://schemas.openxmlformats.org/officeDocument/2006/relationships/chart" Target="../charts/chart187.xml"/><Relationship Id="rId1" Type="http://schemas.openxmlformats.org/officeDocument/2006/relationships/chart" Target="../charts/chart1.xml"/><Relationship Id="rId6" Type="http://schemas.openxmlformats.org/officeDocument/2006/relationships/chart" Target="../charts/chart6.xml"/><Relationship Id="rId23" Type="http://schemas.openxmlformats.org/officeDocument/2006/relationships/chart" Target="../charts/chart23.xml"/><Relationship Id="rId28" Type="http://schemas.openxmlformats.org/officeDocument/2006/relationships/chart" Target="../charts/chart28.xml"/><Relationship Id="rId49" Type="http://schemas.openxmlformats.org/officeDocument/2006/relationships/chart" Target="../charts/chart49.xml"/><Relationship Id="rId114" Type="http://schemas.openxmlformats.org/officeDocument/2006/relationships/chart" Target="../charts/chart114.xml"/><Relationship Id="rId119" Type="http://schemas.openxmlformats.org/officeDocument/2006/relationships/chart" Target="../charts/chart119.xml"/><Relationship Id="rId44" Type="http://schemas.openxmlformats.org/officeDocument/2006/relationships/chart" Target="../charts/chart44.xml"/><Relationship Id="rId60" Type="http://schemas.openxmlformats.org/officeDocument/2006/relationships/chart" Target="../charts/chart60.xml"/><Relationship Id="rId65" Type="http://schemas.openxmlformats.org/officeDocument/2006/relationships/chart" Target="../charts/chart65.xml"/><Relationship Id="rId81" Type="http://schemas.openxmlformats.org/officeDocument/2006/relationships/chart" Target="../charts/chart81.xml"/><Relationship Id="rId86" Type="http://schemas.openxmlformats.org/officeDocument/2006/relationships/chart" Target="../charts/chart86.xml"/><Relationship Id="rId130" Type="http://schemas.openxmlformats.org/officeDocument/2006/relationships/chart" Target="../charts/chart130.xml"/><Relationship Id="rId135" Type="http://schemas.openxmlformats.org/officeDocument/2006/relationships/chart" Target="../charts/chart135.xml"/><Relationship Id="rId151" Type="http://schemas.openxmlformats.org/officeDocument/2006/relationships/chart" Target="../charts/chart151.xml"/><Relationship Id="rId156" Type="http://schemas.openxmlformats.org/officeDocument/2006/relationships/chart" Target="../charts/chart156.xml"/><Relationship Id="rId177" Type="http://schemas.openxmlformats.org/officeDocument/2006/relationships/chart" Target="../charts/chart177.xml"/><Relationship Id="rId198" Type="http://schemas.openxmlformats.org/officeDocument/2006/relationships/chart" Target="../charts/chart198.xml"/><Relationship Id="rId172" Type="http://schemas.openxmlformats.org/officeDocument/2006/relationships/chart" Target="../charts/chart172.xml"/><Relationship Id="rId193" Type="http://schemas.openxmlformats.org/officeDocument/2006/relationships/chart" Target="../charts/chart193.xml"/><Relationship Id="rId202" Type="http://schemas.openxmlformats.org/officeDocument/2006/relationships/chart" Target="../charts/chart202.xml"/><Relationship Id="rId13" Type="http://schemas.openxmlformats.org/officeDocument/2006/relationships/chart" Target="../charts/chart13.xml"/><Relationship Id="rId18" Type="http://schemas.openxmlformats.org/officeDocument/2006/relationships/chart" Target="../charts/chart18.xml"/><Relationship Id="rId39" Type="http://schemas.openxmlformats.org/officeDocument/2006/relationships/chart" Target="../charts/chart39.xml"/><Relationship Id="rId109" Type="http://schemas.openxmlformats.org/officeDocument/2006/relationships/chart" Target="../charts/chart109.xml"/><Relationship Id="rId34" Type="http://schemas.openxmlformats.org/officeDocument/2006/relationships/chart" Target="../charts/chart34.xml"/><Relationship Id="rId50" Type="http://schemas.openxmlformats.org/officeDocument/2006/relationships/chart" Target="../charts/chart50.xml"/><Relationship Id="rId55" Type="http://schemas.openxmlformats.org/officeDocument/2006/relationships/chart" Target="../charts/chart55.xml"/><Relationship Id="rId76" Type="http://schemas.openxmlformats.org/officeDocument/2006/relationships/chart" Target="../charts/chart76.xml"/><Relationship Id="rId97" Type="http://schemas.openxmlformats.org/officeDocument/2006/relationships/chart" Target="../charts/chart97.xml"/><Relationship Id="rId104" Type="http://schemas.openxmlformats.org/officeDocument/2006/relationships/chart" Target="../charts/chart104.xml"/><Relationship Id="rId120" Type="http://schemas.openxmlformats.org/officeDocument/2006/relationships/chart" Target="../charts/chart120.xml"/><Relationship Id="rId125" Type="http://schemas.openxmlformats.org/officeDocument/2006/relationships/chart" Target="../charts/chart125.xml"/><Relationship Id="rId141" Type="http://schemas.openxmlformats.org/officeDocument/2006/relationships/chart" Target="../charts/chart141.xml"/><Relationship Id="rId146" Type="http://schemas.openxmlformats.org/officeDocument/2006/relationships/chart" Target="../charts/chart146.xml"/><Relationship Id="rId167" Type="http://schemas.openxmlformats.org/officeDocument/2006/relationships/chart" Target="../charts/chart167.xml"/><Relationship Id="rId188" Type="http://schemas.openxmlformats.org/officeDocument/2006/relationships/chart" Target="../charts/chart188.xml"/><Relationship Id="rId7" Type="http://schemas.openxmlformats.org/officeDocument/2006/relationships/chart" Target="../charts/chart7.xml"/><Relationship Id="rId71" Type="http://schemas.openxmlformats.org/officeDocument/2006/relationships/chart" Target="../charts/chart71.xml"/><Relationship Id="rId92" Type="http://schemas.openxmlformats.org/officeDocument/2006/relationships/chart" Target="../charts/chart92.xml"/><Relationship Id="rId162" Type="http://schemas.openxmlformats.org/officeDocument/2006/relationships/chart" Target="../charts/chart162.xml"/><Relationship Id="rId183" Type="http://schemas.openxmlformats.org/officeDocument/2006/relationships/chart" Target="../charts/chart183.xml"/><Relationship Id="rId2" Type="http://schemas.openxmlformats.org/officeDocument/2006/relationships/chart" Target="../charts/chart2.xml"/><Relationship Id="rId29" Type="http://schemas.openxmlformats.org/officeDocument/2006/relationships/chart" Target="../charts/chart29.xml"/><Relationship Id="rId24" Type="http://schemas.openxmlformats.org/officeDocument/2006/relationships/chart" Target="../charts/chart24.xml"/><Relationship Id="rId40" Type="http://schemas.openxmlformats.org/officeDocument/2006/relationships/chart" Target="../charts/chart40.xml"/><Relationship Id="rId45" Type="http://schemas.openxmlformats.org/officeDocument/2006/relationships/chart" Target="../charts/chart45.xml"/><Relationship Id="rId66" Type="http://schemas.openxmlformats.org/officeDocument/2006/relationships/chart" Target="../charts/chart66.xml"/><Relationship Id="rId87" Type="http://schemas.openxmlformats.org/officeDocument/2006/relationships/chart" Target="../charts/chart87.xml"/><Relationship Id="rId110" Type="http://schemas.openxmlformats.org/officeDocument/2006/relationships/chart" Target="../charts/chart110.xml"/><Relationship Id="rId115" Type="http://schemas.openxmlformats.org/officeDocument/2006/relationships/chart" Target="../charts/chart115.xml"/><Relationship Id="rId131" Type="http://schemas.openxmlformats.org/officeDocument/2006/relationships/chart" Target="../charts/chart131.xml"/><Relationship Id="rId136" Type="http://schemas.openxmlformats.org/officeDocument/2006/relationships/chart" Target="../charts/chart136.xml"/><Relationship Id="rId157" Type="http://schemas.openxmlformats.org/officeDocument/2006/relationships/chart" Target="../charts/chart157.xml"/><Relationship Id="rId178" Type="http://schemas.openxmlformats.org/officeDocument/2006/relationships/chart" Target="../charts/chart178.xml"/><Relationship Id="rId61" Type="http://schemas.openxmlformats.org/officeDocument/2006/relationships/chart" Target="../charts/chart61.xml"/><Relationship Id="rId82" Type="http://schemas.openxmlformats.org/officeDocument/2006/relationships/chart" Target="../charts/chart82.xml"/><Relationship Id="rId152" Type="http://schemas.openxmlformats.org/officeDocument/2006/relationships/chart" Target="../charts/chart152.xml"/><Relationship Id="rId173" Type="http://schemas.openxmlformats.org/officeDocument/2006/relationships/chart" Target="../charts/chart173.xml"/><Relationship Id="rId194" Type="http://schemas.openxmlformats.org/officeDocument/2006/relationships/chart" Target="../charts/chart194.xml"/><Relationship Id="rId199" Type="http://schemas.openxmlformats.org/officeDocument/2006/relationships/chart" Target="../charts/chart199.xml"/><Relationship Id="rId19" Type="http://schemas.openxmlformats.org/officeDocument/2006/relationships/chart" Target="../charts/chart19.xml"/><Relationship Id="rId14" Type="http://schemas.openxmlformats.org/officeDocument/2006/relationships/chart" Target="../charts/chart14.xml"/><Relationship Id="rId30" Type="http://schemas.openxmlformats.org/officeDocument/2006/relationships/chart" Target="../charts/chart30.xml"/><Relationship Id="rId35" Type="http://schemas.openxmlformats.org/officeDocument/2006/relationships/chart" Target="../charts/chart35.xml"/><Relationship Id="rId56" Type="http://schemas.openxmlformats.org/officeDocument/2006/relationships/chart" Target="../charts/chart56.xml"/><Relationship Id="rId77" Type="http://schemas.openxmlformats.org/officeDocument/2006/relationships/chart" Target="../charts/chart77.xml"/><Relationship Id="rId100" Type="http://schemas.openxmlformats.org/officeDocument/2006/relationships/chart" Target="../charts/chart100.xml"/><Relationship Id="rId105" Type="http://schemas.openxmlformats.org/officeDocument/2006/relationships/chart" Target="../charts/chart105.xml"/><Relationship Id="rId126" Type="http://schemas.openxmlformats.org/officeDocument/2006/relationships/chart" Target="../charts/chart126.xml"/><Relationship Id="rId147" Type="http://schemas.openxmlformats.org/officeDocument/2006/relationships/chart" Target="../charts/chart147.xml"/><Relationship Id="rId168" Type="http://schemas.openxmlformats.org/officeDocument/2006/relationships/chart" Target="../charts/chart168.xml"/><Relationship Id="rId8" Type="http://schemas.openxmlformats.org/officeDocument/2006/relationships/chart" Target="../charts/chart8.xml"/><Relationship Id="rId51" Type="http://schemas.openxmlformats.org/officeDocument/2006/relationships/chart" Target="../charts/chart51.xml"/><Relationship Id="rId72" Type="http://schemas.openxmlformats.org/officeDocument/2006/relationships/chart" Target="../charts/chart72.xml"/><Relationship Id="rId93" Type="http://schemas.openxmlformats.org/officeDocument/2006/relationships/chart" Target="../charts/chart93.xml"/><Relationship Id="rId98" Type="http://schemas.openxmlformats.org/officeDocument/2006/relationships/chart" Target="../charts/chart98.xml"/><Relationship Id="rId121" Type="http://schemas.openxmlformats.org/officeDocument/2006/relationships/chart" Target="../charts/chart121.xml"/><Relationship Id="rId142" Type="http://schemas.openxmlformats.org/officeDocument/2006/relationships/chart" Target="../charts/chart142.xml"/><Relationship Id="rId163" Type="http://schemas.openxmlformats.org/officeDocument/2006/relationships/chart" Target="../charts/chart163.xml"/><Relationship Id="rId184" Type="http://schemas.openxmlformats.org/officeDocument/2006/relationships/chart" Target="../charts/chart184.xml"/><Relationship Id="rId189" Type="http://schemas.openxmlformats.org/officeDocument/2006/relationships/chart" Target="../charts/chart189.xml"/><Relationship Id="rId3" Type="http://schemas.openxmlformats.org/officeDocument/2006/relationships/chart" Target="../charts/chart3.xml"/><Relationship Id="rId25" Type="http://schemas.openxmlformats.org/officeDocument/2006/relationships/chart" Target="../charts/chart25.xml"/><Relationship Id="rId46" Type="http://schemas.openxmlformats.org/officeDocument/2006/relationships/chart" Target="../charts/chart46.xml"/><Relationship Id="rId67" Type="http://schemas.openxmlformats.org/officeDocument/2006/relationships/chart" Target="../charts/chart67.xml"/><Relationship Id="rId116" Type="http://schemas.openxmlformats.org/officeDocument/2006/relationships/chart" Target="../charts/chart116.xml"/><Relationship Id="rId137" Type="http://schemas.openxmlformats.org/officeDocument/2006/relationships/chart" Target="../charts/chart137.xml"/><Relationship Id="rId158" Type="http://schemas.openxmlformats.org/officeDocument/2006/relationships/chart" Target="../charts/chart158.xml"/><Relationship Id="rId20" Type="http://schemas.openxmlformats.org/officeDocument/2006/relationships/chart" Target="../charts/chart20.xml"/><Relationship Id="rId41" Type="http://schemas.openxmlformats.org/officeDocument/2006/relationships/chart" Target="../charts/chart41.xml"/><Relationship Id="rId62" Type="http://schemas.openxmlformats.org/officeDocument/2006/relationships/chart" Target="../charts/chart62.xml"/><Relationship Id="rId83" Type="http://schemas.openxmlformats.org/officeDocument/2006/relationships/chart" Target="../charts/chart83.xml"/><Relationship Id="rId88" Type="http://schemas.openxmlformats.org/officeDocument/2006/relationships/chart" Target="../charts/chart88.xml"/><Relationship Id="rId111" Type="http://schemas.openxmlformats.org/officeDocument/2006/relationships/chart" Target="../charts/chart111.xml"/><Relationship Id="rId132" Type="http://schemas.openxmlformats.org/officeDocument/2006/relationships/chart" Target="../charts/chart132.xml"/><Relationship Id="rId153" Type="http://schemas.openxmlformats.org/officeDocument/2006/relationships/chart" Target="../charts/chart153.xml"/><Relationship Id="rId174" Type="http://schemas.openxmlformats.org/officeDocument/2006/relationships/chart" Target="../charts/chart174.xml"/><Relationship Id="rId179" Type="http://schemas.openxmlformats.org/officeDocument/2006/relationships/chart" Target="../charts/chart179.xml"/><Relationship Id="rId195" Type="http://schemas.openxmlformats.org/officeDocument/2006/relationships/chart" Target="../charts/chart195.xml"/><Relationship Id="rId190" Type="http://schemas.openxmlformats.org/officeDocument/2006/relationships/chart" Target="../charts/chart190.xml"/><Relationship Id="rId15" Type="http://schemas.openxmlformats.org/officeDocument/2006/relationships/chart" Target="../charts/chart15.xml"/><Relationship Id="rId36" Type="http://schemas.openxmlformats.org/officeDocument/2006/relationships/chart" Target="../charts/chart36.xml"/><Relationship Id="rId57" Type="http://schemas.openxmlformats.org/officeDocument/2006/relationships/chart" Target="../charts/chart57.xml"/><Relationship Id="rId106" Type="http://schemas.openxmlformats.org/officeDocument/2006/relationships/chart" Target="../charts/chart106.xml"/><Relationship Id="rId127" Type="http://schemas.openxmlformats.org/officeDocument/2006/relationships/chart" Target="../charts/chart127.xml"/><Relationship Id="rId10" Type="http://schemas.openxmlformats.org/officeDocument/2006/relationships/chart" Target="../charts/chart10.xml"/><Relationship Id="rId31" Type="http://schemas.openxmlformats.org/officeDocument/2006/relationships/chart" Target="../charts/chart31.xml"/><Relationship Id="rId52" Type="http://schemas.openxmlformats.org/officeDocument/2006/relationships/chart" Target="../charts/chart52.xml"/><Relationship Id="rId73" Type="http://schemas.openxmlformats.org/officeDocument/2006/relationships/chart" Target="../charts/chart73.xml"/><Relationship Id="rId78" Type="http://schemas.openxmlformats.org/officeDocument/2006/relationships/chart" Target="../charts/chart78.xml"/><Relationship Id="rId94" Type="http://schemas.openxmlformats.org/officeDocument/2006/relationships/chart" Target="../charts/chart94.xml"/><Relationship Id="rId99" Type="http://schemas.openxmlformats.org/officeDocument/2006/relationships/chart" Target="../charts/chart99.xml"/><Relationship Id="rId101" Type="http://schemas.openxmlformats.org/officeDocument/2006/relationships/chart" Target="../charts/chart101.xml"/><Relationship Id="rId122" Type="http://schemas.openxmlformats.org/officeDocument/2006/relationships/chart" Target="../charts/chart122.xml"/><Relationship Id="rId143" Type="http://schemas.openxmlformats.org/officeDocument/2006/relationships/chart" Target="../charts/chart143.xml"/><Relationship Id="rId148" Type="http://schemas.openxmlformats.org/officeDocument/2006/relationships/chart" Target="../charts/chart148.xml"/><Relationship Id="rId164" Type="http://schemas.openxmlformats.org/officeDocument/2006/relationships/chart" Target="../charts/chart164.xml"/><Relationship Id="rId169" Type="http://schemas.openxmlformats.org/officeDocument/2006/relationships/chart" Target="../charts/chart169.xml"/><Relationship Id="rId185" Type="http://schemas.openxmlformats.org/officeDocument/2006/relationships/chart" Target="../charts/chart185.xml"/><Relationship Id="rId4" Type="http://schemas.openxmlformats.org/officeDocument/2006/relationships/chart" Target="../charts/chart4.xml"/><Relationship Id="rId9" Type="http://schemas.openxmlformats.org/officeDocument/2006/relationships/chart" Target="../charts/chart9.xml"/><Relationship Id="rId180" Type="http://schemas.openxmlformats.org/officeDocument/2006/relationships/chart" Target="../charts/chart180.xml"/><Relationship Id="rId26" Type="http://schemas.openxmlformats.org/officeDocument/2006/relationships/chart" Target="../charts/chart26.xml"/><Relationship Id="rId47" Type="http://schemas.openxmlformats.org/officeDocument/2006/relationships/chart" Target="../charts/chart47.xml"/><Relationship Id="rId68" Type="http://schemas.openxmlformats.org/officeDocument/2006/relationships/chart" Target="../charts/chart68.xml"/><Relationship Id="rId89" Type="http://schemas.openxmlformats.org/officeDocument/2006/relationships/chart" Target="../charts/chart89.xml"/><Relationship Id="rId112" Type="http://schemas.openxmlformats.org/officeDocument/2006/relationships/chart" Target="../charts/chart112.xml"/><Relationship Id="rId133" Type="http://schemas.openxmlformats.org/officeDocument/2006/relationships/chart" Target="../charts/chart133.xml"/><Relationship Id="rId154" Type="http://schemas.openxmlformats.org/officeDocument/2006/relationships/chart" Target="../charts/chart154.xml"/><Relationship Id="rId175" Type="http://schemas.openxmlformats.org/officeDocument/2006/relationships/chart" Target="../charts/chart175.xml"/></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2</xdr:col>
      <xdr:colOff>914400</xdr:colOff>
      <xdr:row>0</xdr:row>
      <xdr:rowOff>0</xdr:rowOff>
    </xdr:from>
    <xdr:to>
      <xdr:col>10</xdr:col>
      <xdr:colOff>1247775</xdr:colOff>
      <xdr:row>0</xdr:row>
      <xdr:rowOff>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8"/>
        </a:graphicData>
      </a:graphic>
    </xdr:graphicFrame>
    <xdr:clientData/>
  </xdr:twoCellAnchor>
  <xdr:twoCellAnchor>
    <xdr:from>
      <xdr:col>2</xdr:col>
      <xdr:colOff>914400</xdr:colOff>
      <xdr:row>34</xdr:row>
      <xdr:rowOff>190500</xdr:rowOff>
    </xdr:from>
    <xdr:to>
      <xdr:col>10</xdr:col>
      <xdr:colOff>1247775</xdr:colOff>
      <xdr:row>47</xdr:row>
      <xdr:rowOff>0</xdr:rowOff>
    </xdr:to>
    <xdr:graphicFrame macro="">
      <xdr:nvGraphicFramePr>
        <xdr:cNvPr id="16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514350</xdr:colOff>
      <xdr:row>23</xdr:row>
      <xdr:rowOff>180975</xdr:rowOff>
    </xdr:to>
    <xdr:pic>
      <xdr:nvPicPr>
        <xdr:cNvPr id="2" name="Рисунок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7150100" cy="4562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1090;&#1072;&#1088;&#1080;&#1092;\&#1054;&#1090;&#1095;&#1077;&#1090;\2001\Nata\Tarif\Tarif.prg\TARIF98kop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BSERVER2000\UsersDocuments\B-PL\NBPL\_FE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1090;&#1072;&#1088;&#1080;&#1092;\&#1054;&#1090;&#1095;&#1077;&#1090;\2001\&#1052;&#1086;&#1080;%20&#1076;&#1086;&#1082;&#1091;&#1084;&#1077;&#1085;&#1090;&#1099;\&#1058;&#1072;&#1088;&#1080;&#1092;&#1099;\1%20&#1087;&#1086;&#1083;%202000\&#1058;&#1072;&#1088;&#1080;&#1092;&#1099;\Tarif%202%20pol%2099%20g\TARIF9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2002&#1075;&#1086;&#1076;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BSERVER2000\UsersDocuments\Chaplugina\&#1048;&#1089;&#1087;&#1086;&#1083;&#1085;&#1080;&#1090;&#1077;&#1083;&#1100;&#1085;&#1072;&#1103;%20&#1076;&#1080;&#1088;&#1077;&#1082;&#1094;&#1080;&#1103;\&#1058;&#1043;&#1050;%2010\&#1063;&#1043;&#105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1055;&#1058;&#1054;/&#1064;&#1074;&#1099;&#1076;&#1082;&#1072;&#1103;/&#1048;&#1085;&#1074;&#1077;&#1089;&#1090;&#1080;&#1094;&#1080;&#1086;&#1085;&#1085;&#1072;&#1103;%20&#1087;&#1088;&#1086;&#1075;&#1088;&#1072;&#1084;&#1084;&#1072;/&#1059;&#1090;&#1074;&#1077;&#1088;&#1078;&#1076;&#1077;&#1085;&#1080;&#1077;%20&#1048;&#1055;%202018-2022/&#1050;&#1054;&#1056;&#1056;&#1045;&#1050;&#1058;&#1048;&#1056;&#1054;&#1042;&#1050;&#1040;/2020/&#1064;&#1040;&#1041;&#1051;&#1054;&#1053;/&#1054;&#1054;&#1054;%20&#1057;&#1043;&#1069;&#1057;%20&#1048;&#1055;%202018-2022&#1075;&#1075;%20(&#1087;&#1088;&#1080;&#1082;&#1072;&#1079;%20380)%2018.04.2017%20&#1086;&#1088;&#1080;&#1075;&#1080;&#1085;&#1072;&#108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Т"/>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s>
    <sheetDataSet>
      <sheetData sheetId="0"/>
      <sheetData sheetId="1" refreshError="1">
        <row r="685">
          <cell r="B685" t="str">
            <v>Потребитель 1</v>
          </cell>
        </row>
        <row r="1118">
          <cell r="B1118" t="str">
            <v>Тепловая энергия со стороны на производственные (общехозяйственные) нужды</v>
          </cell>
        </row>
      </sheetData>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sheetData sheetId="18" refreshError="1"/>
      <sheetData sheetId="19"/>
      <sheetData sheetId="20" refreshError="1"/>
      <sheetData sheetId="21"/>
      <sheetData sheetId="22"/>
      <sheetData sheetId="23" refreshError="1"/>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row r="48">
          <cell r="I48">
            <v>251.50112019011277</v>
          </cell>
        </row>
      </sheetData>
      <sheetData sheetId="34" refreshError="1"/>
      <sheetData sheetId="35" refreshError="1"/>
      <sheetData sheetId="36" refreshError="1"/>
      <sheetData sheetId="37" refreshError="1"/>
      <sheetData sheetId="38" refreshError="1"/>
      <sheetData sheetId="39" refreshError="1">
        <row r="91">
          <cell r="I91">
            <v>0</v>
          </cell>
        </row>
        <row r="92">
          <cell r="I92">
            <v>119.46837341648958</v>
          </cell>
        </row>
        <row r="93">
          <cell r="I93">
            <v>0</v>
          </cell>
        </row>
        <row r="94">
          <cell r="I94">
            <v>0</v>
          </cell>
        </row>
        <row r="95">
          <cell r="I95">
            <v>0</v>
          </cell>
        </row>
        <row r="96">
          <cell r="I96">
            <v>0</v>
          </cell>
        </row>
        <row r="97">
          <cell r="I97">
            <v>0</v>
          </cell>
        </row>
      </sheetData>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 кв."/>
      <sheetName val="2 кв."/>
      <sheetName val="3 кв."/>
      <sheetName val="4 кв."/>
      <sheetName val=" год"/>
      <sheetName val="УП 33 свод."/>
      <sheetName val="Факт"/>
      <sheetName val="пл. и факт"/>
      <sheetName val="Модуль2"/>
      <sheetName val="Модуль1"/>
      <sheetName val="T25"/>
      <sheetName val="T31"/>
      <sheetName val="T0"/>
      <sheetName val="справочник"/>
      <sheetName val="справочник (2)"/>
      <sheetName val=" справочник Тобольск"/>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 val="FES"/>
    </sheetNames>
    <sheetDataSet>
      <sheetData sheetId="0"/>
      <sheetData sheetId="1"/>
      <sheetData sheetId="2" refreshError="1"/>
      <sheetData sheetId="3" refreshError="1"/>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к  ф№1-4кв 1998г "/>
      <sheetName val="1кв2002г."/>
      <sheetName val="2кв2002г"/>
      <sheetName val="3кв2002г"/>
      <sheetName val="4кв2002г"/>
      <sheetName val="2002г."/>
      <sheetName val="ф 2"/>
      <sheetName val="1кв2000г"/>
      <sheetName val="2кв2000г"/>
      <sheetName val="3кв2000г"/>
      <sheetName val="4кв2000г"/>
      <sheetName val="2000 по ст"/>
      <sheetName val="2000г"/>
      <sheetName val="форма-прил к ф№1"/>
      <sheetName val="форма_прил к ф_1"/>
      <sheetName val="T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s>
    <sheetDataSet>
      <sheetData sheetId="0" refreshError="1">
        <row r="14">
          <cell r="B14">
            <v>2007</v>
          </cell>
        </row>
        <row r="15">
          <cell r="B15">
            <v>2006</v>
          </cell>
        </row>
        <row r="16">
          <cell r="B16">
            <v>2005</v>
          </cell>
        </row>
      </sheetData>
      <sheetData sheetId="1"/>
      <sheetData sheetId="2" refreshError="1">
        <row r="21">
          <cell r="A21" t="str">
            <v>Уголь Челябинский</v>
          </cell>
        </row>
        <row r="22">
          <cell r="A22" t="str">
            <v>Уголь разреза-2</v>
          </cell>
        </row>
        <row r="28">
          <cell r="A28" t="str">
            <v>Торф</v>
          </cell>
        </row>
        <row r="29">
          <cell r="A29"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2018"/>
      <sheetName val="2"/>
      <sheetName val="3"/>
      <sheetName val="4"/>
      <sheetName val="5"/>
      <sheetName val="6"/>
      <sheetName val="7"/>
      <sheetName val="8"/>
      <sheetName val="9"/>
      <sheetName val="10"/>
      <sheetName val="12"/>
      <sheetName val="14"/>
      <sheetName val="17"/>
      <sheetName val="18"/>
      <sheetName val="19"/>
      <sheetName val="11.1"/>
      <sheetName val="11.2"/>
      <sheetName val="11.3"/>
      <sheetName val="13"/>
      <sheetName val="15"/>
      <sheetName val="16"/>
      <sheetName val="прил.1"/>
      <sheetName val="прил.2"/>
      <sheetName val="прил.3"/>
      <sheetName val="прил.4"/>
      <sheetName val="прил.5"/>
      <sheetName val="прил.6"/>
      <sheetName val="прил.7"/>
      <sheetName val="прил.8"/>
      <sheetName val="прил.9"/>
      <sheetName val="3.1. паспорт Техсостояние ПС"/>
      <sheetName val="3.2 паспорт Техсостояние ЛЭП"/>
      <sheetName val="2. паспорт  ТП"/>
      <sheetName val="7. Паспорт отчет о закупке"/>
    </sheetNames>
    <sheetDataSet>
      <sheetData sheetId="0">
        <row r="15">
          <cell r="C15" t="str">
            <v>Номер группы инвести-ционных проектов</v>
          </cell>
          <cell r="D15" t="str">
            <v xml:space="preserve">  Наименование инвестиционного проекта (группы инвестиционных проектов)</v>
          </cell>
          <cell r="E15" t="str">
            <v>Идентифика-тор инвестицион-ного проекта</v>
          </cell>
          <cell r="F15" t="str">
            <v>Цели реализации инвестиционных проектов и плановые (фактические) значения количественных показателей, характеризующие достижение таких целей</v>
          </cell>
        </row>
        <row r="16">
          <cell r="F16" t="str">
            <v>Развитие электрической сети/усиление существующей электрической сети, связанное с подключением новых потребителей</v>
          </cell>
          <cell r="L16"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cell r="AH16" t="str">
            <v xml:space="preserve">Повышение надежности оказываемых услуг в сфере электроэнергетики </v>
          </cell>
          <cell r="AN16" t="str">
            <v xml:space="preserve">Повышение качества оказываемых услуг в сфере электроэнергетики </v>
          </cell>
          <cell r="AT16"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cell r="AZ1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cell r="BF16" t="str">
            <v>Инвестиции, связанные с деятельностью, не относящейся к сфере электроэнергетики</v>
          </cell>
        </row>
        <row r="17">
          <cell r="F17" t="str">
            <v>Наименование количественного показателя, соответствующего цели</v>
          </cell>
          <cell r="H17" t="str">
            <v>Наименование количественного показателя, соответствующего цели</v>
          </cell>
          <cell r="J17" t="str">
            <v>…</v>
          </cell>
          <cell r="L17" t="str">
            <v>Наименование количественного показателя, соответствующего цели, км</v>
          </cell>
          <cell r="V17" t="str">
            <v>Наименование количественного показателя, соответствующего цели, МВА</v>
          </cell>
          <cell r="AF17" t="str">
            <v>…</v>
          </cell>
          <cell r="AH17" t="str">
            <v>Наименование количественного показателя, соответствующего цели</v>
          </cell>
          <cell r="AJ17" t="str">
            <v>Наименование количественного показателя, соответствующего цели</v>
          </cell>
          <cell r="AL17" t="str">
            <v>…</v>
          </cell>
          <cell r="AN17" t="str">
            <v>Наименование количественного показателя, соответствующего цели</v>
          </cell>
          <cell r="AP17" t="str">
            <v>Наименование количественного показателя, соответствующего цели</v>
          </cell>
          <cell r="AR17" t="str">
            <v>…</v>
          </cell>
          <cell r="AT17" t="str">
            <v>Наименование количественного показателя, соответствующего цели</v>
          </cell>
          <cell r="AV17" t="str">
            <v>Наименование количественного показателя, соответствующего цели</v>
          </cell>
          <cell r="AX17" t="str">
            <v>…</v>
          </cell>
          <cell r="AZ17" t="str">
            <v>Наименование количественного показателя, соответствующего цели</v>
          </cell>
          <cell r="BB17" t="str">
            <v>Наименование количественного показателя, соответствующего цели</v>
          </cell>
          <cell r="BD17" t="str">
            <v>…</v>
          </cell>
          <cell r="BF17" t="str">
            <v>Наименование количественного показателя, соответствующего цели</v>
          </cell>
          <cell r="BH17" t="str">
            <v>Наименование количественного показателя, соответствующего цели</v>
          </cell>
          <cell r="BJ17" t="str">
            <v>…</v>
          </cell>
        </row>
        <row r="18">
          <cell r="F18" t="str">
            <v>План
 (Утвержденный план)</v>
          </cell>
          <cell r="G18" t="str">
            <v>Факт 
(Предложение по корректировке утвержденного плана)</v>
          </cell>
          <cell r="H18" t="str">
            <v>План
 (Утвержденный план)</v>
          </cell>
          <cell r="I18" t="str">
            <v>Факт 
(Предложение по корректировке утвержденного плана)</v>
          </cell>
          <cell r="J18" t="str">
            <v>План
 (Утвержденный план)</v>
          </cell>
          <cell r="K18" t="str">
            <v>Факт 
(Предложение по корректировке утвержденного плана)</v>
          </cell>
          <cell r="L18" t="str">
            <v>План 2018год
 (Утвержденный план)</v>
          </cell>
          <cell r="M18" t="str">
            <v>Факт 
(Предложение по корректировке утвержденного плана)</v>
          </cell>
          <cell r="N18" t="str">
            <v>План 2019 год
 (Утвержденный план)</v>
          </cell>
          <cell r="O18" t="str">
            <v>Факт 
(Предложение по корректировке утвержденного плана)</v>
          </cell>
          <cell r="P18" t="str">
            <v>План 2020 год
 (Утвержденный план)</v>
          </cell>
          <cell r="Q18" t="str">
            <v>Факт 
(Предложение по корректировке утвержденного плана)</v>
          </cell>
          <cell r="R18" t="str">
            <v>План 2021 год
 (Утвержденный план)</v>
          </cell>
          <cell r="S18" t="str">
            <v>Факт 
(Предложение по корректировке утвержденного плана)</v>
          </cell>
          <cell r="T18" t="str">
            <v>План 2022 год
 (Утвержденный план)</v>
          </cell>
          <cell r="U18" t="str">
            <v>Факт 
(Предложение по корректировке утвержденного плана)</v>
          </cell>
          <cell r="V18" t="str">
            <v>План 2018год
 (Утвержденный план)</v>
          </cell>
          <cell r="W18" t="str">
            <v>Факт 
(Предложение по корректировке утвержденного плана)</v>
          </cell>
          <cell r="X18" t="str">
            <v>План 2019 год
 (Утвержденный план)</v>
          </cell>
          <cell r="Y18" t="str">
            <v>Факт 
(Предложение по корректировке утвержденного плана)</v>
          </cell>
          <cell r="Z18" t="str">
            <v>План 2020 год
 (Утвержденный план)</v>
          </cell>
          <cell r="AA18" t="str">
            <v>Факт 
(Предложение по корректировке утвержденного плана)</v>
          </cell>
          <cell r="AB18" t="str">
            <v>План 2021 год
 (Утвержденный план)</v>
          </cell>
          <cell r="AC18" t="str">
            <v>Факт 
(Предложение по корректировке утвержденного плана)</v>
          </cell>
          <cell r="AD18" t="str">
            <v>План 2022 год
 (Утвержденный план)</v>
          </cell>
          <cell r="AE18" t="str">
            <v>Факт 
(Предложение по корректировке утвержденного плана)</v>
          </cell>
          <cell r="AF18" t="str">
            <v>План
 (Утвержденный план)</v>
          </cell>
          <cell r="AG18" t="str">
            <v>Факт 
(Предложение по корректировке утвержденного плана)</v>
          </cell>
          <cell r="AH18" t="str">
            <v>План
 (Утвержденный план)</v>
          </cell>
          <cell r="AI18" t="str">
            <v>Факт 
(Предложение по корректировке утвержденного плана)</v>
          </cell>
          <cell r="AJ18" t="str">
            <v>План
 (Утвержденный план)</v>
          </cell>
          <cell r="AK18" t="str">
            <v>Факт 
(Предложение по корректировке утвержденного плана)</v>
          </cell>
          <cell r="AL18" t="str">
            <v>План
 (Утвержденный план)</v>
          </cell>
          <cell r="AM18" t="str">
            <v>Факт 
(Предложение по корректировке утвержденного плана)</v>
          </cell>
          <cell r="AN18" t="str">
            <v>План
 (Утвержденный план)</v>
          </cell>
          <cell r="AO18" t="str">
            <v>Факт 
(Предложение по корректировке утвержденного плана)</v>
          </cell>
          <cell r="AP18" t="str">
            <v>План
 (Утвержденный план)</v>
          </cell>
          <cell r="AQ18" t="str">
            <v>Факт 
(Предложение по корректировке утвержденного плана)</v>
          </cell>
          <cell r="AR18" t="str">
            <v>План
 (Утвержденный план)</v>
          </cell>
          <cell r="AS18" t="str">
            <v>Факт 
(Предложение по корректировке утвержденного плана)</v>
          </cell>
          <cell r="AT18" t="str">
            <v>План
 (Утвержденный план)</v>
          </cell>
          <cell r="AU18" t="str">
            <v>Факт 
(Предложение по корректировке утвержденного плана)</v>
          </cell>
          <cell r="AV18" t="str">
            <v>План
 (Утвержденный план)</v>
          </cell>
          <cell r="AW18" t="str">
            <v>Факт 
(Предложение по корректировке утвержденного плана)</v>
          </cell>
          <cell r="AX18" t="str">
            <v>План
 (Утвержденный план)</v>
          </cell>
          <cell r="AY18" t="str">
            <v>Факт 
(Предложение по корректировке утвержденного плана)</v>
          </cell>
          <cell r="AZ18" t="str">
            <v>План
 (Утвержденный план)</v>
          </cell>
          <cell r="BA18" t="str">
            <v>Факт 
(Предложение по корректировке утвержденного плана)</v>
          </cell>
          <cell r="BB18" t="str">
            <v>План
 (Утвержденный план)</v>
          </cell>
          <cell r="BC18" t="str">
            <v>Факт 
(Предложение по корректировке утвержденного плана)</v>
          </cell>
          <cell r="BD18" t="str">
            <v>План
 (Утвержденный план)</v>
          </cell>
          <cell r="BE18" t="str">
            <v>Факт 
(Предложение по корректировке утвержденного плана)</v>
          </cell>
          <cell r="BF18" t="str">
            <v>План
 (Утвержденный план)</v>
          </cell>
          <cell r="BG18" t="str">
            <v>Факт 
(Предложение по корректировке утвержденного плана)</v>
          </cell>
          <cell r="BH18" t="str">
            <v>План
 (Утвержденный план)</v>
          </cell>
          <cell r="BI18" t="str">
            <v>Факт 
(Предложение по корректировке утвержденного плана)</v>
          </cell>
          <cell r="BJ18" t="str">
            <v>План
 (Утвержденный план)</v>
          </cell>
          <cell r="BK18" t="str">
            <v>Факт 
(Предложение по корректировке утвержденного плана)</v>
          </cell>
        </row>
        <row r="19">
          <cell r="C19">
            <v>1</v>
          </cell>
          <cell r="D19">
            <v>2</v>
          </cell>
          <cell r="E19">
            <v>3</v>
          </cell>
          <cell r="F19" t="str">
            <v>4.1</v>
          </cell>
          <cell r="G19" t="str">
            <v>4.2</v>
          </cell>
          <cell r="H19" t="str">
            <v>4.3</v>
          </cell>
          <cell r="I19" t="str">
            <v>4.4</v>
          </cell>
          <cell r="J19" t="str">
            <v>4. …</v>
          </cell>
          <cell r="K19" t="str">
            <v>4. …</v>
          </cell>
          <cell r="L19" t="str">
            <v>5.1</v>
          </cell>
          <cell r="M19" t="str">
            <v>5.2</v>
          </cell>
          <cell r="N19" t="str">
            <v>5.3</v>
          </cell>
          <cell r="O19" t="str">
            <v>5.4</v>
          </cell>
          <cell r="P19" t="str">
            <v>5.5</v>
          </cell>
          <cell r="Q19" t="str">
            <v>5.6</v>
          </cell>
          <cell r="R19" t="str">
            <v>5.7</v>
          </cell>
          <cell r="S19" t="str">
            <v>5.8</v>
          </cell>
          <cell r="T19" t="str">
            <v>5.9</v>
          </cell>
          <cell r="U19" t="str">
            <v>5.10</v>
          </cell>
          <cell r="V19" t="str">
            <v>5.11</v>
          </cell>
          <cell r="W19" t="str">
            <v>5.12</v>
          </cell>
          <cell r="X19" t="str">
            <v>5.13</v>
          </cell>
          <cell r="Y19" t="str">
            <v>5.14</v>
          </cell>
          <cell r="Z19" t="str">
            <v>5.15</v>
          </cell>
          <cell r="AA19" t="str">
            <v>5.16</v>
          </cell>
          <cell r="AB19" t="str">
            <v>5.17</v>
          </cell>
          <cell r="AC19" t="str">
            <v>5.18</v>
          </cell>
          <cell r="AD19" t="str">
            <v>5.19</v>
          </cell>
          <cell r="AE19" t="str">
            <v>5.20</v>
          </cell>
          <cell r="AF19" t="str">
            <v>5.…</v>
          </cell>
          <cell r="AG19" t="str">
            <v>5.…</v>
          </cell>
          <cell r="AH19" t="str">
            <v>6.1</v>
          </cell>
          <cell r="AI19" t="str">
            <v>6.2</v>
          </cell>
          <cell r="AJ19" t="str">
            <v>6.3</v>
          </cell>
          <cell r="AK19" t="str">
            <v>6.4</v>
          </cell>
          <cell r="AL19" t="str">
            <v>6. …</v>
          </cell>
          <cell r="AM19" t="str">
            <v>6. …</v>
          </cell>
          <cell r="AN19" t="str">
            <v>7.1</v>
          </cell>
          <cell r="AO19" t="str">
            <v>7.2</v>
          </cell>
          <cell r="AP19" t="str">
            <v>7.3</v>
          </cell>
          <cell r="AQ19" t="str">
            <v>7.4</v>
          </cell>
          <cell r="AR19" t="str">
            <v>7. …</v>
          </cell>
          <cell r="AS19" t="str">
            <v>7. …</v>
          </cell>
          <cell r="AT19" t="str">
            <v>8.1</v>
          </cell>
          <cell r="AU19" t="str">
            <v>8.2</v>
          </cell>
          <cell r="AV19" t="str">
            <v>8.3</v>
          </cell>
          <cell r="AW19" t="str">
            <v>8.4</v>
          </cell>
          <cell r="AX19" t="str">
            <v>8. …</v>
          </cell>
          <cell r="AY19" t="str">
            <v>8. …</v>
          </cell>
          <cell r="AZ19" t="str">
            <v>9.1</v>
          </cell>
          <cell r="BA19" t="str">
            <v>9.2</v>
          </cell>
          <cell r="BB19" t="str">
            <v>9.3</v>
          </cell>
          <cell r="BC19" t="str">
            <v>9.4</v>
          </cell>
          <cell r="BD19" t="str">
            <v>9. …</v>
          </cell>
          <cell r="BE19" t="str">
            <v>9. …</v>
          </cell>
          <cell r="BF19" t="str">
            <v>10.1</v>
          </cell>
          <cell r="BG19" t="str">
            <v>10.2</v>
          </cell>
          <cell r="BH19" t="str">
            <v>10.3</v>
          </cell>
          <cell r="BI19" t="str">
            <v>10.4</v>
          </cell>
          <cell r="BJ19" t="str">
            <v>10. …</v>
          </cell>
          <cell r="BK19" t="str">
            <v>10. …</v>
          </cell>
        </row>
        <row r="20">
          <cell r="C20" t="str">
            <v>/0/</v>
          </cell>
          <cell r="D20" t="str">
            <v>ВСЕГО по инвестиционной программе, в том числе:</v>
          </cell>
          <cell r="E20">
            <v>0</v>
          </cell>
          <cell r="F20">
            <v>0</v>
          </cell>
          <cell r="G20">
            <v>0</v>
          </cell>
          <cell r="H20">
            <v>0</v>
          </cell>
          <cell r="I20">
            <v>0</v>
          </cell>
          <cell r="J20">
            <v>0</v>
          </cell>
          <cell r="K20">
            <v>0</v>
          </cell>
          <cell r="L20">
            <v>65.59411999999999</v>
          </cell>
          <cell r="M20">
            <v>82.85499999999999</v>
          </cell>
          <cell r="N20">
            <v>91.539000000000016</v>
          </cell>
          <cell r="O20">
            <v>115.77300010000002</v>
          </cell>
          <cell r="P20">
            <v>61.429000000000002</v>
          </cell>
          <cell r="Q20">
            <v>109.655</v>
          </cell>
          <cell r="R20">
            <v>46.591200000000001</v>
          </cell>
          <cell r="S20">
            <v>52.3812</v>
          </cell>
          <cell r="T20">
            <v>63.397899999999993</v>
          </cell>
          <cell r="U20">
            <v>67.73599999999999</v>
          </cell>
          <cell r="V20">
            <v>95.44</v>
          </cell>
          <cell r="W20">
            <v>88.62</v>
          </cell>
          <cell r="X20">
            <v>68.220000000000013</v>
          </cell>
          <cell r="Y20">
            <v>70.53</v>
          </cell>
          <cell r="Z20">
            <v>86.740000000000038</v>
          </cell>
          <cell r="AA20">
            <v>83.760000000000034</v>
          </cell>
          <cell r="AB20">
            <v>49.95000000000001</v>
          </cell>
          <cell r="AC20">
            <v>48.690000000000005</v>
          </cell>
          <cell r="AD20">
            <v>49.380000000000017</v>
          </cell>
          <cell r="AE20">
            <v>76.600000000000023</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row>
        <row r="21">
          <cell r="C21" t="str">
            <v>/0.1/</v>
          </cell>
          <cell r="D21" t="str">
            <v>Технологическое присоединение, всего</v>
          </cell>
          <cell r="E21">
            <v>0</v>
          </cell>
          <cell r="F21">
            <v>0</v>
          </cell>
          <cell r="G21">
            <v>0</v>
          </cell>
          <cell r="H21">
            <v>0</v>
          </cell>
          <cell r="I21">
            <v>0</v>
          </cell>
          <cell r="J21">
            <v>0</v>
          </cell>
          <cell r="K21">
            <v>0</v>
          </cell>
          <cell r="L21">
            <v>42.111119999999993</v>
          </cell>
          <cell r="M21">
            <v>21.463000000000001</v>
          </cell>
          <cell r="N21">
            <v>67.918000000000006</v>
          </cell>
          <cell r="O21">
            <v>103.88500000000001</v>
          </cell>
          <cell r="P21">
            <v>36.132999999999996</v>
          </cell>
          <cell r="Q21">
            <v>85.132999999999996</v>
          </cell>
          <cell r="R21">
            <v>25.3</v>
          </cell>
          <cell r="S21">
            <v>32.299999999999997</v>
          </cell>
          <cell r="T21">
            <v>43.35</v>
          </cell>
          <cell r="U21">
            <v>47.838000000000001</v>
          </cell>
          <cell r="V21">
            <v>39.29</v>
          </cell>
          <cell r="W21">
            <v>17.78</v>
          </cell>
          <cell r="X21">
            <v>42.400000000000006</v>
          </cell>
          <cell r="Y21">
            <v>50.06</v>
          </cell>
          <cell r="Z21">
            <v>50.100000000000016</v>
          </cell>
          <cell r="AA21">
            <v>52.90000000000002</v>
          </cell>
          <cell r="AB21">
            <v>15</v>
          </cell>
          <cell r="AC21">
            <v>15</v>
          </cell>
          <cell r="AD21">
            <v>16.700000000000003</v>
          </cell>
          <cell r="AE21">
            <v>47.70000000000001</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J21">
            <v>0</v>
          </cell>
          <cell r="BK21">
            <v>0</v>
          </cell>
        </row>
        <row r="22">
          <cell r="C22" t="str">
            <v>/0.2/</v>
          </cell>
          <cell r="D22" t="str">
            <v>Реконструкция, модернизация, техническое перевооружение, всего</v>
          </cell>
          <cell r="E22">
            <v>0</v>
          </cell>
          <cell r="F22">
            <v>0</v>
          </cell>
          <cell r="G22">
            <v>0</v>
          </cell>
          <cell r="H22">
            <v>0</v>
          </cell>
          <cell r="I22">
            <v>0</v>
          </cell>
          <cell r="J22">
            <v>0</v>
          </cell>
          <cell r="K22">
            <v>0</v>
          </cell>
          <cell r="L22">
            <v>23.282999999999994</v>
          </cell>
          <cell r="M22">
            <v>23.970999999999997</v>
          </cell>
          <cell r="N22">
            <v>23.621000000000002</v>
          </cell>
          <cell r="O22">
            <v>11.488000100000004</v>
          </cell>
          <cell r="P22">
            <v>25.296000000000006</v>
          </cell>
          <cell r="Q22">
            <v>24.522000000000006</v>
          </cell>
          <cell r="R22">
            <v>21.291200000000003</v>
          </cell>
          <cell r="S22">
            <v>20.081200000000003</v>
          </cell>
          <cell r="T22">
            <v>20.047899999999995</v>
          </cell>
          <cell r="U22">
            <v>19.897999999999996</v>
          </cell>
          <cell r="V22">
            <v>49.800000000000004</v>
          </cell>
          <cell r="W22">
            <v>52.03</v>
          </cell>
          <cell r="X22">
            <v>25.820000000000011</v>
          </cell>
          <cell r="Y22">
            <v>20.470000000000002</v>
          </cell>
          <cell r="Z22">
            <v>36.640000000000015</v>
          </cell>
          <cell r="AA22">
            <v>30.860000000000017</v>
          </cell>
          <cell r="AB22">
            <v>34.95000000000001</v>
          </cell>
          <cell r="AC22">
            <v>33.690000000000005</v>
          </cell>
          <cell r="AD22">
            <v>32.680000000000014</v>
          </cell>
          <cell r="AE22">
            <v>28.900000000000009</v>
          </cell>
          <cell r="AF22">
            <v>0</v>
          </cell>
          <cell r="AG22">
            <v>0</v>
          </cell>
          <cell r="AH22">
            <v>0</v>
          </cell>
          <cell r="AI22">
            <v>0</v>
          </cell>
          <cell r="AJ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row>
        <row r="23">
          <cell r="C23" t="str">
            <v>/0.3/</v>
          </cell>
          <cell r="D23" t="str">
            <v>Инвестиционные проекты, реализация которых обуславливается схемами и программами перспективного развития электроэнергетики, всего</v>
          </cell>
          <cell r="E23">
            <v>0</v>
          </cell>
        </row>
        <row r="24">
          <cell r="C24" t="str">
            <v>/0.4/</v>
          </cell>
          <cell r="D24" t="str">
            <v>Прочее новое строительство объектов электросетевого хозяйства, всего</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0</v>
          </cell>
          <cell r="AA24">
            <v>0</v>
          </cell>
          <cell r="AB24">
            <v>0</v>
          </cell>
          <cell r="AC24">
            <v>0</v>
          </cell>
          <cell r="AD24">
            <v>0</v>
          </cell>
          <cell r="AE24">
            <v>0</v>
          </cell>
          <cell r="AF24">
            <v>0</v>
          </cell>
          <cell r="AG24">
            <v>0</v>
          </cell>
          <cell r="AH24">
            <v>0</v>
          </cell>
          <cell r="AI24">
            <v>0</v>
          </cell>
          <cell r="AJ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row>
        <row r="25">
          <cell r="C25" t="str">
            <v>/0.5/</v>
          </cell>
          <cell r="D25" t="str">
            <v>Покупка земельных участков для целей реализации инвестиционных проектов, всего</v>
          </cell>
          <cell r="E25">
            <v>0</v>
          </cell>
        </row>
        <row r="26">
          <cell r="C26" t="str">
            <v>/0.6/</v>
          </cell>
          <cell r="D26" t="str">
            <v>Прочие инвестиционные проекты, всего</v>
          </cell>
          <cell r="E26">
            <v>0</v>
          </cell>
          <cell r="F26">
            <v>0</v>
          </cell>
          <cell r="G26">
            <v>0</v>
          </cell>
          <cell r="H26">
            <v>0</v>
          </cell>
          <cell r="I26">
            <v>0</v>
          </cell>
          <cell r="J26">
            <v>0</v>
          </cell>
          <cell r="K26">
            <v>0</v>
          </cell>
          <cell r="L26">
            <v>0.2</v>
          </cell>
          <cell r="M26">
            <v>37.420999999999992</v>
          </cell>
          <cell r="N26">
            <v>0</v>
          </cell>
          <cell r="O26">
            <v>0.4</v>
          </cell>
          <cell r="P26">
            <v>0</v>
          </cell>
          <cell r="Q26">
            <v>0</v>
          </cell>
          <cell r="R26">
            <v>0</v>
          </cell>
          <cell r="S26">
            <v>0</v>
          </cell>
          <cell r="T26">
            <v>0</v>
          </cell>
          <cell r="U26">
            <v>0</v>
          </cell>
          <cell r="V26">
            <v>6.35</v>
          </cell>
          <cell r="W26">
            <v>18.809999999999999</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row>
        <row r="27">
          <cell r="C27" t="str">
            <v>1</v>
          </cell>
          <cell r="D27" t="str">
            <v>ООО "Сургутские городские электрические сети"</v>
          </cell>
          <cell r="E27">
            <v>0</v>
          </cell>
        </row>
        <row r="28">
          <cell r="C28" t="str">
            <v>/1.1/</v>
          </cell>
          <cell r="D28" t="str">
            <v>Технологическое присоединение, всего, в том числе:</v>
          </cell>
          <cell r="E28">
            <v>0</v>
          </cell>
          <cell r="F28">
            <v>0</v>
          </cell>
          <cell r="G28">
            <v>0</v>
          </cell>
          <cell r="H28">
            <v>0</v>
          </cell>
          <cell r="I28">
            <v>0</v>
          </cell>
          <cell r="J28">
            <v>0</v>
          </cell>
          <cell r="K28">
            <v>0</v>
          </cell>
          <cell r="L28">
            <v>42.111119999999993</v>
          </cell>
          <cell r="M28">
            <v>21.463000000000001</v>
          </cell>
          <cell r="N28">
            <v>67.918000000000006</v>
          </cell>
          <cell r="O28">
            <v>103.88500000000001</v>
          </cell>
          <cell r="P28">
            <v>36.132999999999996</v>
          </cell>
          <cell r="Q28">
            <v>85.132999999999996</v>
          </cell>
          <cell r="R28">
            <v>25.3</v>
          </cell>
          <cell r="S28">
            <v>32.299999999999997</v>
          </cell>
          <cell r="T28">
            <v>43.35</v>
          </cell>
          <cell r="U28">
            <v>47.838000000000001</v>
          </cell>
          <cell r="V28">
            <v>39.29</v>
          </cell>
          <cell r="W28">
            <v>17.78</v>
          </cell>
          <cell r="X28">
            <v>42.400000000000006</v>
          </cell>
          <cell r="Y28">
            <v>50.06</v>
          </cell>
          <cell r="Z28">
            <v>50.100000000000016</v>
          </cell>
          <cell r="AA28">
            <v>52.90000000000002</v>
          </cell>
          <cell r="AB28">
            <v>15</v>
          </cell>
          <cell r="AC28">
            <v>15</v>
          </cell>
          <cell r="AD28">
            <v>16.700000000000003</v>
          </cell>
          <cell r="AE28">
            <v>47.70000000000001</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row>
        <row r="29">
          <cell r="C29" t="str">
            <v>/1.1.1/</v>
          </cell>
          <cell r="D29" t="str">
            <v>Технологическое присоединение энергопринимающих устройств потребителей, всего, в том числе:</v>
          </cell>
          <cell r="E29">
            <v>0</v>
          </cell>
          <cell r="F29">
            <v>0</v>
          </cell>
          <cell r="G29">
            <v>0</v>
          </cell>
          <cell r="H29">
            <v>0</v>
          </cell>
          <cell r="I29">
            <v>0</v>
          </cell>
          <cell r="J29">
            <v>0</v>
          </cell>
          <cell r="K29">
            <v>0</v>
          </cell>
          <cell r="L29">
            <v>42.111119999999993</v>
          </cell>
          <cell r="M29">
            <v>21.463000000000001</v>
          </cell>
          <cell r="N29">
            <v>67.918000000000006</v>
          </cell>
          <cell r="O29">
            <v>103.88500000000001</v>
          </cell>
          <cell r="P29">
            <v>36.132999999999996</v>
          </cell>
          <cell r="Q29">
            <v>85.132999999999996</v>
          </cell>
          <cell r="R29">
            <v>25.3</v>
          </cell>
          <cell r="S29">
            <v>32.299999999999997</v>
          </cell>
          <cell r="T29">
            <v>43.35</v>
          </cell>
          <cell r="U29">
            <v>47.838000000000001</v>
          </cell>
          <cell r="V29">
            <v>39.29</v>
          </cell>
          <cell r="W29">
            <v>17.78</v>
          </cell>
          <cell r="X29">
            <v>42.400000000000006</v>
          </cell>
          <cell r="Y29">
            <v>50.06</v>
          </cell>
          <cell r="Z29">
            <v>50.100000000000016</v>
          </cell>
          <cell r="AA29">
            <v>52.90000000000002</v>
          </cell>
          <cell r="AB29">
            <v>15</v>
          </cell>
          <cell r="AC29">
            <v>15</v>
          </cell>
          <cell r="AD29">
            <v>16.700000000000003</v>
          </cell>
          <cell r="AE29">
            <v>47.70000000000001</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row>
        <row r="30">
          <cell r="C30" t="str">
            <v>/1.1.1.2/</v>
          </cell>
          <cell r="D30" t="str">
            <v>Технологическое присоединение энергопринимающих устройств потребителей максимальной мощностью до 150 кВт включительно, всего</v>
          </cell>
          <cell r="E30">
            <v>0</v>
          </cell>
        </row>
        <row r="31">
          <cell r="C31" t="str">
            <v>/1.1.4/</v>
          </cell>
          <cell r="D31"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E31">
            <v>0</v>
          </cell>
          <cell r="F31">
            <v>0</v>
          </cell>
          <cell r="G31">
            <v>0</v>
          </cell>
          <cell r="H31">
            <v>0</v>
          </cell>
          <cell r="I31">
            <v>0</v>
          </cell>
          <cell r="J31">
            <v>0</v>
          </cell>
          <cell r="K31">
            <v>0</v>
          </cell>
          <cell r="L31">
            <v>42.111119999999993</v>
          </cell>
          <cell r="M31">
            <v>21.463000000000001</v>
          </cell>
          <cell r="N31">
            <v>67.918000000000006</v>
          </cell>
          <cell r="O31">
            <v>103.88500000000001</v>
          </cell>
          <cell r="P31">
            <v>36.132999999999996</v>
          </cell>
          <cell r="Q31">
            <v>85.132999999999996</v>
          </cell>
          <cell r="R31">
            <v>25.3</v>
          </cell>
          <cell r="S31">
            <v>32.299999999999997</v>
          </cell>
          <cell r="T31">
            <v>43.35</v>
          </cell>
          <cell r="U31">
            <v>47.838000000000001</v>
          </cell>
          <cell r="V31">
            <v>39.29</v>
          </cell>
          <cell r="W31">
            <v>17.78</v>
          </cell>
          <cell r="X31">
            <v>42.400000000000006</v>
          </cell>
          <cell r="Y31">
            <v>50.06</v>
          </cell>
          <cell r="Z31">
            <v>50.100000000000016</v>
          </cell>
          <cell r="AA31">
            <v>52.90000000000002</v>
          </cell>
          <cell r="AB31">
            <v>15</v>
          </cell>
          <cell r="AC31">
            <v>15</v>
          </cell>
          <cell r="AD31">
            <v>16.700000000000003</v>
          </cell>
          <cell r="AE31">
            <v>47.70000000000001</v>
          </cell>
          <cell r="AF31">
            <v>0</v>
          </cell>
          <cell r="AG31">
            <v>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row>
        <row r="32">
          <cell r="C32" t="str">
            <v>/1.1.4.1./</v>
          </cell>
          <cell r="D32"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E32">
            <v>0</v>
          </cell>
          <cell r="F32">
            <v>0</v>
          </cell>
          <cell r="G32">
            <v>0</v>
          </cell>
          <cell r="H32">
            <v>0</v>
          </cell>
          <cell r="I32">
            <v>0</v>
          </cell>
          <cell r="J32">
            <v>0</v>
          </cell>
          <cell r="K32">
            <v>0</v>
          </cell>
          <cell r="L32">
            <v>42.111119999999993</v>
          </cell>
          <cell r="M32">
            <v>21.463000000000001</v>
          </cell>
          <cell r="N32">
            <v>67.918000000000006</v>
          </cell>
          <cell r="O32">
            <v>103.88500000000001</v>
          </cell>
          <cell r="P32">
            <v>36.132999999999996</v>
          </cell>
          <cell r="Q32">
            <v>85.132999999999996</v>
          </cell>
          <cell r="R32">
            <v>25.3</v>
          </cell>
          <cell r="S32">
            <v>32.299999999999997</v>
          </cell>
          <cell r="T32">
            <v>43.35</v>
          </cell>
          <cell r="U32">
            <v>47.838000000000001</v>
          </cell>
          <cell r="V32">
            <v>39.29</v>
          </cell>
          <cell r="W32">
            <v>17.78</v>
          </cell>
          <cell r="X32">
            <v>42.400000000000006</v>
          </cell>
          <cell r="Y32">
            <v>50.06</v>
          </cell>
          <cell r="Z32">
            <v>50.100000000000016</v>
          </cell>
          <cell r="AA32">
            <v>52.90000000000002</v>
          </cell>
          <cell r="AB32">
            <v>15</v>
          </cell>
          <cell r="AC32">
            <v>15</v>
          </cell>
          <cell r="AD32">
            <v>16.700000000000003</v>
          </cell>
          <cell r="AE32">
            <v>47.70000000000001</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row>
        <row r="33">
          <cell r="C33" t="str">
            <v>1.1.4.14</v>
          </cell>
          <cell r="D33" t="str">
            <v>Строительство КТПН № 2 СТ №52  "Лесное"</v>
          </cell>
          <cell r="E33" t="str">
            <v>С_1.1.4.14</v>
          </cell>
          <cell r="Y33">
            <v>0.25</v>
          </cell>
          <cell r="Z33">
            <v>0.4</v>
          </cell>
          <cell r="AA33">
            <v>0.4</v>
          </cell>
        </row>
        <row r="34">
          <cell r="C34" t="str">
            <v>1.1.4.15</v>
          </cell>
          <cell r="D34" t="str">
            <v>Строительство КТПН-1000кВА Чистые пруды</v>
          </cell>
          <cell r="E34" t="str">
            <v>С_1.1.4.15</v>
          </cell>
          <cell r="O34">
            <v>3.48</v>
          </cell>
          <cell r="Y34">
            <v>0.4</v>
          </cell>
          <cell r="AA34">
            <v>1</v>
          </cell>
          <cell r="AD34">
            <v>0.4</v>
          </cell>
        </row>
        <row r="35">
          <cell r="C35" t="str">
            <v>1.1.4.17</v>
          </cell>
          <cell r="D35" t="str">
            <v>Строительство КТПН ПСДСК "Подводник"</v>
          </cell>
          <cell r="E35" t="str">
            <v>С_1.1.4.17</v>
          </cell>
          <cell r="AA35">
            <v>0.63</v>
          </cell>
          <cell r="AD35">
            <v>0.4</v>
          </cell>
        </row>
        <row r="36">
          <cell r="C36" t="str">
            <v>1.1.4.18</v>
          </cell>
          <cell r="D36" t="str">
            <v>Строительство КТПН  СОПК   №61  "Родничок"</v>
          </cell>
          <cell r="E36" t="str">
            <v>С_1.1.4.18</v>
          </cell>
          <cell r="AA36">
            <v>0.25</v>
          </cell>
          <cell r="AD36">
            <v>0.4</v>
          </cell>
        </row>
        <row r="37">
          <cell r="C37" t="str">
            <v>1.1.4.20</v>
          </cell>
          <cell r="D37" t="str">
            <v>Строительство КТПН СТ № 13   "Май"</v>
          </cell>
          <cell r="E37" t="str">
            <v>С_1.1.4.20</v>
          </cell>
          <cell r="AA37">
            <v>0.4</v>
          </cell>
          <cell r="AD37">
            <v>0.4</v>
          </cell>
        </row>
        <row r="38">
          <cell r="C38" t="str">
            <v>1.1.4.50</v>
          </cell>
          <cell r="D38" t="str">
            <v>Строительство КТПН-400кВА СНТ Дзержинец</v>
          </cell>
          <cell r="E38" t="str">
            <v>С_1.1.4.50</v>
          </cell>
          <cell r="Y38">
            <v>0.63</v>
          </cell>
          <cell r="AB38">
            <v>0.4</v>
          </cell>
          <cell r="AE38">
            <v>0.4</v>
          </cell>
        </row>
        <row r="39">
          <cell r="C39" t="str">
            <v>1.1.4.71.4</v>
          </cell>
          <cell r="D39" t="str">
            <v>Строительство КТПН №1 400 кВА 45мкр.</v>
          </cell>
          <cell r="E39" t="str">
            <v>E_1.1.4.71.4</v>
          </cell>
          <cell r="X39">
            <v>0.4</v>
          </cell>
          <cell r="AA39">
            <v>0.4</v>
          </cell>
        </row>
        <row r="40">
          <cell r="C40" t="str">
            <v>1.1.4.71.5</v>
          </cell>
          <cell r="D40" t="str">
            <v>Строительство КТПН №2 400 кВА 45мкр.</v>
          </cell>
          <cell r="E40" t="str">
            <v>E_1.1.4.71.5</v>
          </cell>
          <cell r="X40">
            <v>0.4</v>
          </cell>
          <cell r="AA40">
            <v>0.4</v>
          </cell>
        </row>
        <row r="41">
          <cell r="C41" t="str">
            <v>1.1.4.71.7</v>
          </cell>
          <cell r="D41" t="str">
            <v>Строительство КТПН 773 СТ №52 "Лесное"</v>
          </cell>
          <cell r="E41" t="str">
            <v>F_1.1.4.71.7</v>
          </cell>
          <cell r="AA41">
            <v>0.4</v>
          </cell>
        </row>
        <row r="42">
          <cell r="C42" t="str">
            <v>1.1.4.71.8</v>
          </cell>
          <cell r="D42" t="str">
            <v>Строительство КТПН-2х630кВА (взамен ТП-443)</v>
          </cell>
          <cell r="E42" t="str">
            <v>F_1.1.4.71.8</v>
          </cell>
          <cell r="AA42">
            <v>1.26</v>
          </cell>
        </row>
        <row r="43">
          <cell r="C43" t="str">
            <v>1.1.4.71.9</v>
          </cell>
          <cell r="D43" t="str">
            <v>Строительство КТПН №1 400кВА п.Снежный</v>
          </cell>
          <cell r="E43" t="str">
            <v>F_1.1.4.71.9</v>
          </cell>
          <cell r="AA43">
            <v>0.4</v>
          </cell>
        </row>
        <row r="44">
          <cell r="C44" t="str">
            <v>1.1.4.71.10</v>
          </cell>
          <cell r="D44" t="str">
            <v>Строительство КТПН №2 400кВА п.Снежный</v>
          </cell>
          <cell r="E44" t="str">
            <v>F_1.1.4.71.10</v>
          </cell>
          <cell r="AA44">
            <v>0.4</v>
          </cell>
        </row>
        <row r="45">
          <cell r="C45" t="str">
            <v>1.1.4.71.11</v>
          </cell>
          <cell r="D45" t="str">
            <v>Строительство КТПН №3 630кВА п.Снежный</v>
          </cell>
          <cell r="E45" t="str">
            <v>F_1.1.4.71.11</v>
          </cell>
          <cell r="AA45">
            <v>0.63</v>
          </cell>
        </row>
        <row r="46">
          <cell r="C46" t="str">
            <v>1.1.4.71.12</v>
          </cell>
          <cell r="D46" t="str">
            <v>Строительство КТПН №4 400кВА п.Снежный</v>
          </cell>
          <cell r="E46" t="str">
            <v>F_1.1.4.71.12</v>
          </cell>
          <cell r="AA46">
            <v>0.4</v>
          </cell>
        </row>
        <row r="47">
          <cell r="C47" t="str">
            <v>1.1.4.71.13</v>
          </cell>
          <cell r="D47" t="str">
            <v>Строительство КТПН №5 400кВА п.Снежный</v>
          </cell>
          <cell r="E47" t="str">
            <v>F_1.1.4.71.13</v>
          </cell>
          <cell r="AA47">
            <v>0.4</v>
          </cell>
        </row>
        <row r="48">
          <cell r="C48" t="str">
            <v>1.1.4.71.14</v>
          </cell>
          <cell r="D48" t="str">
            <v>Строительство КТПН №6 630кВА п.Снежный</v>
          </cell>
          <cell r="E48" t="str">
            <v>F_1.1.4.71.14</v>
          </cell>
          <cell r="AA48">
            <v>0.63</v>
          </cell>
        </row>
        <row r="49">
          <cell r="C49" t="str">
            <v>1.1.4.71.15</v>
          </cell>
          <cell r="D49" t="str">
            <v>Строительство КТПН №7 400кВА п.Снежный</v>
          </cell>
          <cell r="E49" t="str">
            <v>F_1.1.4.71.15</v>
          </cell>
          <cell r="AA49">
            <v>0.4</v>
          </cell>
        </row>
        <row r="50">
          <cell r="C50" t="str">
            <v>1.1.4.71.16</v>
          </cell>
          <cell r="D50" t="str">
            <v>Строительство КТПН №8 400кВА п.Снежный</v>
          </cell>
          <cell r="E50" t="str">
            <v>F_1.1.4.71.16</v>
          </cell>
          <cell r="AA50">
            <v>0.4</v>
          </cell>
        </row>
        <row r="51">
          <cell r="C51" t="str">
            <v>1.1.4.71.17</v>
          </cell>
          <cell r="D51" t="str">
            <v>Строительство КТПН №9 400кВА п.Снежный</v>
          </cell>
          <cell r="E51" t="str">
            <v>F_1.1.4.71.17</v>
          </cell>
          <cell r="AA51">
            <v>0.4</v>
          </cell>
        </row>
        <row r="52">
          <cell r="C52" t="str">
            <v>1.1.4.71.18</v>
          </cell>
          <cell r="D52" t="str">
            <v>Строительство КТПН №10 400кВА п.Снежный</v>
          </cell>
          <cell r="E52" t="str">
            <v>F_1.1.4.71.18</v>
          </cell>
          <cell r="AA52">
            <v>0.4</v>
          </cell>
        </row>
        <row r="53">
          <cell r="C53" t="str">
            <v>1.1.4.71.19</v>
          </cell>
          <cell r="D53" t="str">
            <v>Строительство КТПН 250кВА п.Юность</v>
          </cell>
          <cell r="E53" t="str">
            <v>F_1.1.4.71.19</v>
          </cell>
          <cell r="AA53">
            <v>0.25</v>
          </cell>
        </row>
        <row r="54">
          <cell r="C54" t="str">
            <v>1.1.4.71.20</v>
          </cell>
          <cell r="D54" t="str">
            <v>Строительство КТПН-630кВА Этнографическая зона</v>
          </cell>
          <cell r="E54" t="str">
            <v>F_1.1.4.71.20</v>
          </cell>
          <cell r="AA54">
            <v>0.63</v>
          </cell>
        </row>
        <row r="55">
          <cell r="C55" t="str">
            <v>1.1.4.71.21</v>
          </cell>
          <cell r="D55" t="str">
            <v>Строительство КТПН 400кВА по ул.Аэрофлотская</v>
          </cell>
          <cell r="E55" t="str">
            <v>F_1.1.4.71.21</v>
          </cell>
          <cell r="AA55">
            <v>0.4</v>
          </cell>
        </row>
        <row r="56">
          <cell r="C56" t="str">
            <v>1.1.4.71.22</v>
          </cell>
          <cell r="D56" t="str">
            <v>Строительство КТПН-1000кВА Зеленый бор</v>
          </cell>
          <cell r="E56" t="str">
            <v>F_1.1.4.71.22</v>
          </cell>
          <cell r="AA56">
            <v>1</v>
          </cell>
        </row>
        <row r="57">
          <cell r="C57" t="str">
            <v>1.1.4.71.23</v>
          </cell>
          <cell r="D57" t="str">
            <v>Строительство КТПН-2х630кВА Нефтеюганское шоссе,15</v>
          </cell>
          <cell r="E57" t="str">
            <v>F_1.1.4.71.23</v>
          </cell>
          <cell r="AA57">
            <v>1.26</v>
          </cell>
        </row>
        <row r="58">
          <cell r="C58" t="str">
            <v>1.1.4.71.24</v>
          </cell>
          <cell r="D58" t="str">
            <v>Строительство КРУН-930</v>
          </cell>
          <cell r="E58" t="str">
            <v>F_1.1.4.71.24</v>
          </cell>
        </row>
        <row r="59">
          <cell r="C59" t="str">
            <v>1.1.4.71.25</v>
          </cell>
          <cell r="D59" t="str">
            <v>Строительство КРУН-931</v>
          </cell>
          <cell r="E59" t="str">
            <v>F_1.1.4.71.25</v>
          </cell>
        </row>
        <row r="60">
          <cell r="C60" t="str">
            <v>1.1.4.71.26</v>
          </cell>
          <cell r="D60" t="str">
            <v>Строительство КТПН-630кВА пос.Медвежий угол (КТПН-733)</v>
          </cell>
          <cell r="E60" t="str">
            <v>F_1.1.4.71.26</v>
          </cell>
          <cell r="AE60">
            <v>1.26</v>
          </cell>
        </row>
        <row r="61">
          <cell r="C61" t="str">
            <v>1.1.4.71.27</v>
          </cell>
          <cell r="D61" t="str">
            <v xml:space="preserve">Строительство КТПН - 2х400кВА  Северный промышленный район стр.3 (взамен ТП-487) </v>
          </cell>
          <cell r="E61" t="str">
            <v>F_1.1.4.71.27</v>
          </cell>
          <cell r="AE61">
            <v>0.8</v>
          </cell>
        </row>
        <row r="62">
          <cell r="C62" t="str">
            <v>1.1.4.71.28</v>
          </cell>
          <cell r="D62" t="str">
            <v xml:space="preserve">Строительство КТПН - 2х400кВА  Северный промышленный район стр.3 (взамен ТП-488) </v>
          </cell>
          <cell r="E62" t="str">
            <v>F_1.1.4.71.28</v>
          </cell>
          <cell r="AE62">
            <v>0.8</v>
          </cell>
        </row>
        <row r="63">
          <cell r="C63" t="str">
            <v>1.1.4.74</v>
          </cell>
          <cell r="D63" t="str">
            <v>Строительство ТП-2х1000кВА мкр.22</v>
          </cell>
          <cell r="E63" t="str">
            <v>С_1.1.4.74</v>
          </cell>
          <cell r="AA63">
            <v>2</v>
          </cell>
        </row>
        <row r="64">
          <cell r="C64" t="str">
            <v>1.1.4.80</v>
          </cell>
          <cell r="D64" t="str">
            <v>Строительство РП(ТП) 2х2500кВА мкр.35</v>
          </cell>
          <cell r="E64" t="str">
            <v>С_1.1.4.80</v>
          </cell>
          <cell r="AB64">
            <v>5</v>
          </cell>
          <cell r="AC64">
            <v>5</v>
          </cell>
        </row>
        <row r="65">
          <cell r="C65" t="str">
            <v>1.1.4.83</v>
          </cell>
          <cell r="D65" t="str">
            <v>Строительство ТП-2х1000кВА мкр.27А</v>
          </cell>
          <cell r="E65" t="str">
            <v>С_1.1.4.83</v>
          </cell>
          <cell r="X65">
            <v>2</v>
          </cell>
          <cell r="AA65">
            <v>2</v>
          </cell>
        </row>
        <row r="66">
          <cell r="C66" t="str">
            <v>1.1.4.91</v>
          </cell>
          <cell r="D66" t="str">
            <v>Строительство ТП-2х1600кВА мкр.28</v>
          </cell>
          <cell r="E66" t="str">
            <v>С_1.1.4.91</v>
          </cell>
          <cell r="AB66">
            <v>3.2</v>
          </cell>
          <cell r="AE66">
            <v>3.2</v>
          </cell>
        </row>
        <row r="67">
          <cell r="C67" t="str">
            <v>1.1.4.92</v>
          </cell>
          <cell r="D67" t="str">
            <v>Строительство РП-2х2500кВА мкр.28</v>
          </cell>
          <cell r="E67" t="str">
            <v>С_1.1.4.92</v>
          </cell>
        </row>
        <row r="68">
          <cell r="C68" t="str">
            <v>1.1.4.104</v>
          </cell>
          <cell r="D68" t="str">
            <v>Строительство РП№1-2х2500кВА мкр.28</v>
          </cell>
          <cell r="E68" t="str">
            <v>С_1.1.4.104</v>
          </cell>
          <cell r="AD68">
            <v>5</v>
          </cell>
        </row>
        <row r="69">
          <cell r="C69" t="str">
            <v>1.1.4.104.10</v>
          </cell>
          <cell r="D69" t="str">
            <v xml:space="preserve"> Строительство ТП- 2х630 кВА мкр. 2</v>
          </cell>
          <cell r="E69" t="str">
            <v>E_1.1.4.104.10</v>
          </cell>
          <cell r="X69">
            <v>1.26</v>
          </cell>
          <cell r="AA69">
            <v>1.26</v>
          </cell>
        </row>
        <row r="70">
          <cell r="C70" t="str">
            <v>1.1.4.104.12</v>
          </cell>
          <cell r="D70" t="str">
            <v>Строительство ТП-2х1000 кВА мкр. 17</v>
          </cell>
          <cell r="E70" t="str">
            <v>E_1.1.4.104.12</v>
          </cell>
          <cell r="N70">
            <v>2</v>
          </cell>
          <cell r="AA70">
            <v>2</v>
          </cell>
        </row>
        <row r="71">
          <cell r="C71" t="str">
            <v>1.1.4.104.13</v>
          </cell>
          <cell r="D71" t="str">
            <v>Строительство ТП-2х6300 кВА</v>
          </cell>
          <cell r="E71" t="str">
            <v>E_1.1.4.104.13</v>
          </cell>
          <cell r="X71">
            <v>12.6</v>
          </cell>
          <cell r="AA71">
            <v>12.6</v>
          </cell>
        </row>
        <row r="72">
          <cell r="C72" t="str">
            <v>1.1.4.104.14</v>
          </cell>
          <cell r="D72" t="str">
            <v xml:space="preserve"> Строительство ТП-2х1000кВА ул. Крылова, 43</v>
          </cell>
          <cell r="E72" t="str">
            <v>E_1.1.4.104.14</v>
          </cell>
          <cell r="X72">
            <v>2</v>
          </cell>
          <cell r="AA72">
            <v>2</v>
          </cell>
        </row>
        <row r="73">
          <cell r="C73" t="str">
            <v>1.1.4.104.15</v>
          </cell>
          <cell r="D73" t="str">
            <v>Строительство ТП-2х1000 кВА мкр. 8</v>
          </cell>
          <cell r="E73" t="str">
            <v>E_1.1.4.104.15</v>
          </cell>
          <cell r="N73">
            <v>2</v>
          </cell>
          <cell r="AA73">
            <v>2</v>
          </cell>
        </row>
        <row r="74">
          <cell r="C74" t="str">
            <v>1.1.4.104.17</v>
          </cell>
          <cell r="D74" t="str">
            <v xml:space="preserve"> Строительство ТП-11 2х1250кВА квартал 36</v>
          </cell>
          <cell r="E74" t="str">
            <v>E_1.1.4.104.17</v>
          </cell>
          <cell r="X74">
            <v>2.5</v>
          </cell>
          <cell r="AA74">
            <v>2.5</v>
          </cell>
        </row>
        <row r="75">
          <cell r="C75" t="str">
            <v>1.1.4.104.18</v>
          </cell>
          <cell r="D75" t="str">
            <v xml:space="preserve"> Строительство ТП-12 2х1250кВА квартал 36</v>
          </cell>
          <cell r="E75" t="str">
            <v>E_1.1.4.104.18</v>
          </cell>
          <cell r="X75">
            <v>2.5</v>
          </cell>
          <cell r="AA75">
            <v>2.5</v>
          </cell>
        </row>
        <row r="76">
          <cell r="C76" t="str">
            <v>1.1.4.104.19</v>
          </cell>
          <cell r="D76" t="str">
            <v>Строительство РП(ТП)-2х1000кВА ПСО-34</v>
          </cell>
          <cell r="E76" t="str">
            <v>F_1.1.4.104.19</v>
          </cell>
          <cell r="AA76">
            <v>2</v>
          </cell>
        </row>
        <row r="77">
          <cell r="C77" t="str">
            <v>1.1.4.104.20</v>
          </cell>
          <cell r="D77" t="str">
            <v>Строительство ТП-2х1000кВА мкр.24</v>
          </cell>
          <cell r="E77" t="str">
            <v>F_1.1.4.104.20</v>
          </cell>
          <cell r="AA77">
            <v>1.26</v>
          </cell>
        </row>
        <row r="78">
          <cell r="C78" t="str">
            <v>1.1.4.104.21</v>
          </cell>
          <cell r="D78" t="str">
            <v xml:space="preserve"> РП(ТП) -2х630кВА Северный промышленный район</v>
          </cell>
          <cell r="E78" t="str">
            <v>F_1.1.4.104.21</v>
          </cell>
          <cell r="AA78">
            <v>1.26</v>
          </cell>
        </row>
        <row r="79">
          <cell r="C79" t="str">
            <v>1.1.4.104.22</v>
          </cell>
          <cell r="D79" t="str">
            <v>Строительство ПС 35/6кВ Победит 1,2</v>
          </cell>
          <cell r="E79" t="str">
            <v>F_1.1.4.104.22</v>
          </cell>
          <cell r="AE79">
            <v>20</v>
          </cell>
        </row>
        <row r="80">
          <cell r="C80" t="str">
            <v>1.1.4.104.23</v>
          </cell>
          <cell r="D80" t="str">
            <v>СтроительствоТП-2х630кВА (стр.1) п.ПИКС</v>
          </cell>
          <cell r="E80" t="str">
            <v>F_1.1.4.104.23</v>
          </cell>
          <cell r="AA80">
            <v>1.26</v>
          </cell>
        </row>
        <row r="81">
          <cell r="C81" t="str">
            <v>1.1.4.104.24</v>
          </cell>
          <cell r="D81" t="str">
            <v>СтроительствоТП-2х630кВА (стр.2) п.ПИКС</v>
          </cell>
          <cell r="E81" t="str">
            <v>F_1.1.4.104.24</v>
          </cell>
          <cell r="AA81">
            <v>1.26</v>
          </cell>
        </row>
        <row r="82">
          <cell r="C82" t="str">
            <v>1.1.4.104.25</v>
          </cell>
          <cell r="D82" t="str">
            <v>Строительство ТП-2х1250кВА мкр.А</v>
          </cell>
          <cell r="E82" t="str">
            <v>F_1.1.4.104.25</v>
          </cell>
          <cell r="AA82">
            <v>2.5</v>
          </cell>
        </row>
        <row r="83">
          <cell r="C83" t="str">
            <v>1.1.4.104.26</v>
          </cell>
          <cell r="D83" t="str">
            <v>Строительство ТП-2х630кВА мкр.3 (взамен ТП-204)</v>
          </cell>
          <cell r="E83" t="str">
            <v>F_1.1.4.104.26</v>
          </cell>
          <cell r="AA83">
            <v>1.26</v>
          </cell>
        </row>
        <row r="84">
          <cell r="C84" t="str">
            <v>1.1.4.104.27</v>
          </cell>
          <cell r="D84" t="str">
            <v xml:space="preserve"> Строительство ТП-2х630кВА мкр.7 стр.1 (ТП-263)</v>
          </cell>
          <cell r="E84" t="str">
            <v>F_1.1.4.104.27</v>
          </cell>
          <cell r="AC84">
            <v>1.26</v>
          </cell>
        </row>
        <row r="85">
          <cell r="C85" t="str">
            <v>1.1.4.104.28</v>
          </cell>
          <cell r="D85" t="str">
            <v>Строительство ТП-2х630кВА мкр.7 стр.2 ( ТП-268)</v>
          </cell>
          <cell r="E85" t="str">
            <v>F_1.1.4.104.28</v>
          </cell>
          <cell r="AC85">
            <v>1.26</v>
          </cell>
        </row>
        <row r="86">
          <cell r="C86" t="str">
            <v>1.1.4.104.29</v>
          </cell>
          <cell r="D86" t="str">
            <v>Строительство ТП-2х630кВА мкр.5 ( ТП-221)</v>
          </cell>
          <cell r="E86" t="str">
            <v>F_1.1.4.104.29</v>
          </cell>
          <cell r="AC86">
            <v>1.26</v>
          </cell>
        </row>
        <row r="87">
          <cell r="C87" t="str">
            <v>1.1.4.104.30</v>
          </cell>
          <cell r="D87" t="str">
            <v>Строительство ТП-2х630кВА Черный Мыс (ТП-481)</v>
          </cell>
          <cell r="E87" t="str">
            <v>F_1.1.4.104.30</v>
          </cell>
          <cell r="AC87">
            <v>1.26</v>
          </cell>
        </row>
        <row r="88">
          <cell r="C88" t="str">
            <v>1.1.4.104.31</v>
          </cell>
          <cell r="D88" t="str">
            <v>Строительство ТП-2х1600кВА Голдфиш</v>
          </cell>
          <cell r="E88" t="str">
            <v>F_1.1.4.104.31</v>
          </cell>
          <cell r="AC88">
            <v>3.2</v>
          </cell>
        </row>
        <row r="89">
          <cell r="C89" t="str">
            <v>1.1.4.104.32</v>
          </cell>
          <cell r="D89" t="str">
            <v>Строительство РП(ТП)-1 2х1000 кВА Марьина гора</v>
          </cell>
          <cell r="E89" t="str">
            <v>F_1.1.4.104.32</v>
          </cell>
          <cell r="AC89">
            <v>2</v>
          </cell>
        </row>
        <row r="90">
          <cell r="C90" t="str">
            <v>1.1.4.104.33</v>
          </cell>
          <cell r="D90" t="str">
            <v>Строительство  ТП-16 2х1000 кВА Марьина гора</v>
          </cell>
          <cell r="E90" t="str">
            <v>F_1.1.4.104.33</v>
          </cell>
          <cell r="AC90">
            <v>2</v>
          </cell>
        </row>
        <row r="91">
          <cell r="C91" t="str">
            <v>1.1.4.104.34</v>
          </cell>
          <cell r="D91" t="str">
            <v>Строительство  ТП-15 2х1600 кВА Марьина гора</v>
          </cell>
          <cell r="E91" t="str">
            <v>F_1.1.4.104.34</v>
          </cell>
          <cell r="AC91">
            <v>3.2</v>
          </cell>
        </row>
        <row r="92">
          <cell r="C92" t="str">
            <v>1.1.4.104.35</v>
          </cell>
          <cell r="D92" t="str">
            <v>Строительство  ТП-14 2х1600 кВА Марьина гора</v>
          </cell>
          <cell r="E92" t="str">
            <v>F_1.1.4.104.35</v>
          </cell>
          <cell r="AC92">
            <v>3.2</v>
          </cell>
        </row>
        <row r="93">
          <cell r="C93" t="str">
            <v>1.1.4.104.36</v>
          </cell>
          <cell r="D93" t="str">
            <v>Строительство ТП-2х1000 кВА мкр. 41</v>
          </cell>
          <cell r="E93" t="str">
            <v>F_1.1.4.104.36</v>
          </cell>
          <cell r="AC93">
            <v>2</v>
          </cell>
        </row>
        <row r="94">
          <cell r="C94" t="str">
            <v>1.1.4.104.37</v>
          </cell>
          <cell r="D94" t="str">
            <v>Строительство ТП-2х630кВА мкр.Железнодорожников (ТП-503)</v>
          </cell>
          <cell r="E94" t="str">
            <v>F_1.1.4.104.37</v>
          </cell>
          <cell r="AE94">
            <v>1.26</v>
          </cell>
        </row>
        <row r="95">
          <cell r="C95" t="str">
            <v>1.1.4.104.38</v>
          </cell>
          <cell r="D95" t="str">
            <v>Строительство ТП-2х630кВАпос.Таежный (взамен КТПН-725,726)</v>
          </cell>
          <cell r="E95" t="str">
            <v>F_1.1.4.104.38</v>
          </cell>
          <cell r="AE95">
            <v>1.26</v>
          </cell>
        </row>
        <row r="96">
          <cell r="C96" t="str">
            <v>1.1.4.107</v>
          </cell>
          <cell r="D96" t="str">
            <v>Строительство КЛ-10кВ от ТП-430 до ТП-2х1000кВА мкр.22</v>
          </cell>
          <cell r="E96" t="str">
            <v>С_1.1.4.107</v>
          </cell>
          <cell r="Q96">
            <v>0.71799999999999997</v>
          </cell>
          <cell r="T96">
            <v>0.53</v>
          </cell>
        </row>
        <row r="97">
          <cell r="C97" t="str">
            <v>1.1.4.108</v>
          </cell>
          <cell r="D97" t="str">
            <v>Строительство КЛ-10кВ ТП-427 до ТП-2х1000кВа мкр.22</v>
          </cell>
          <cell r="E97" t="str">
            <v>С_1.1.4.108</v>
          </cell>
          <cell r="Q97">
            <v>0.27400000000000002</v>
          </cell>
          <cell r="T97">
            <v>0.72399999999999998</v>
          </cell>
        </row>
        <row r="98">
          <cell r="C98" t="str">
            <v>1.1.4.121</v>
          </cell>
          <cell r="D98" t="str">
            <v>Строительство КЛ-10кВ от РП(ТП) 2х2500кВА мкр.35</v>
          </cell>
          <cell r="E98" t="str">
            <v>С_1.1.4.121</v>
          </cell>
          <cell r="S98">
            <v>4.4444444444444446</v>
          </cell>
        </row>
        <row r="99">
          <cell r="C99" t="str">
            <v>1.1.4.133</v>
          </cell>
          <cell r="D99" t="str">
            <v>Строительство КЛ-10кВ ТП-2х1000кВА мкр.27А до РП-122</v>
          </cell>
          <cell r="E99" t="str">
            <v>С_1.1.4.133</v>
          </cell>
          <cell r="N99">
            <v>0.81599999999999995</v>
          </cell>
          <cell r="Q99">
            <v>0.81599999999999995</v>
          </cell>
        </row>
        <row r="100">
          <cell r="C100" t="str">
            <v>1.1.4.134</v>
          </cell>
          <cell r="D100" t="str">
            <v>Строительство КЛ-10кВ от РП-2х2500кВА мкр.28 до ТП-2х1600кВА мкр.28</v>
          </cell>
          <cell r="E100" t="str">
            <v>С_1.1.4.134</v>
          </cell>
        </row>
        <row r="101">
          <cell r="C101" t="str">
            <v>1.1.4.135</v>
          </cell>
          <cell r="D101" t="str">
            <v>Строительство КЛ-10кВ от ТП-2х1600кВА мкр.28 до места врезки в КЛ-10кВ</v>
          </cell>
          <cell r="E101" t="str">
            <v>С_1.1.4.135</v>
          </cell>
          <cell r="U101">
            <v>1.1111111111111112</v>
          </cell>
        </row>
        <row r="102">
          <cell r="C102" t="str">
            <v>1.1.4.136</v>
          </cell>
          <cell r="D102" t="str">
            <v>Строительство КЛ-10кВ от РП-2х2500кВА мкр.28 до места врезки в КЛ-10кВ</v>
          </cell>
          <cell r="E102" t="str">
            <v>С_1.1.4.136</v>
          </cell>
          <cell r="U102">
            <v>1.1111111111111112</v>
          </cell>
        </row>
        <row r="103">
          <cell r="C103" t="str">
            <v>1.1.4.147.15</v>
          </cell>
          <cell r="D103" t="str">
            <v>Строительство КЛ-6 кВ  от КТПН-757до КТПН-758 ПК Садовое товарищество № 7</v>
          </cell>
          <cell r="E103" t="str">
            <v>С_1.1.4.147.15</v>
          </cell>
          <cell r="N103">
            <v>1.6</v>
          </cell>
          <cell r="Q103">
            <v>1.6</v>
          </cell>
        </row>
        <row r="104">
          <cell r="C104" t="str">
            <v>1.1.4.147.16</v>
          </cell>
          <cell r="D104" t="str">
            <v xml:space="preserve"> Строительство КЛ-10 кВ от КТПН №1 400 кВА до КТПН №2 400 кВА 45мкр.</v>
          </cell>
          <cell r="E104" t="str">
            <v>E_1.1.4.147.16</v>
          </cell>
          <cell r="N104">
            <v>0.83799999999999997</v>
          </cell>
          <cell r="Q104">
            <v>0.83799999999999997</v>
          </cell>
        </row>
        <row r="105">
          <cell r="C105" t="str">
            <v>1.1.4.147.17</v>
          </cell>
          <cell r="D105" t="str">
            <v xml:space="preserve"> Строительство КЛ-10 кВ от КТПН 746 до КТПН №1 400 кВА  45мкр.</v>
          </cell>
          <cell r="E105" t="str">
            <v>E_1.1.4.147.17</v>
          </cell>
          <cell r="N105">
            <v>3.2000000000000001E-2</v>
          </cell>
          <cell r="Q105">
            <v>3.2000000000000001E-2</v>
          </cell>
        </row>
        <row r="106">
          <cell r="C106" t="str">
            <v>1.1.4.147.21</v>
          </cell>
          <cell r="D106" t="str">
            <v xml:space="preserve"> Строительство КЛ-10кВ  ТП-864 - БКТП-429</v>
          </cell>
          <cell r="E106" t="str">
            <v>E_1.1.4.147.21</v>
          </cell>
          <cell r="N106">
            <v>0.252</v>
          </cell>
          <cell r="Q106">
            <v>0.252</v>
          </cell>
        </row>
        <row r="107">
          <cell r="C107" t="str">
            <v>1.1.4.147.23</v>
          </cell>
          <cell r="D107" t="str">
            <v xml:space="preserve"> Строительство КЛ-10 кв от РП - 153 - ТП-884</v>
          </cell>
          <cell r="E107" t="str">
            <v>E_1.1.4.147.23</v>
          </cell>
          <cell r="N107">
            <v>2.1560000000000001</v>
          </cell>
          <cell r="Q107">
            <v>2.1560000000000001</v>
          </cell>
        </row>
        <row r="108">
          <cell r="C108" t="str">
            <v>1.1.4.147.25</v>
          </cell>
          <cell r="D108" t="str">
            <v>Строительство КЛ-10кВ от ТП-282 до ТП-283</v>
          </cell>
          <cell r="E108" t="str">
            <v>E_1.1.4.147.25</v>
          </cell>
          <cell r="N108">
            <v>0.89400000000000002</v>
          </cell>
          <cell r="Q108">
            <v>0.89400000000000002</v>
          </cell>
        </row>
        <row r="109">
          <cell r="C109" t="str">
            <v>1.1.4.147.28</v>
          </cell>
          <cell r="D109" t="str">
            <v xml:space="preserve">Строительство   КЛ-10 кВ от  оп.39/3 ВЛ-10 кВ до ТП-536  </v>
          </cell>
          <cell r="E109" t="str">
            <v>E_1.1.4.147.28</v>
          </cell>
          <cell r="N109">
            <v>0.39400000000000002</v>
          </cell>
          <cell r="Q109">
            <v>0.39400000000000002</v>
          </cell>
        </row>
        <row r="110">
          <cell r="C110" t="str">
            <v>1.1.4.147.29</v>
          </cell>
          <cell r="D110" t="str">
            <v>Строительство КЛ-6 кв от опоры 89/1 фидер 23 ПС Строительная- КТПН-671</v>
          </cell>
          <cell r="E110" t="str">
            <v>E_1.1.4.147.29</v>
          </cell>
          <cell r="N110">
            <v>0.38</v>
          </cell>
          <cell r="Q110">
            <v>0.38</v>
          </cell>
        </row>
        <row r="111">
          <cell r="C111" t="str">
            <v>1.1.4.147.32</v>
          </cell>
          <cell r="D111" t="str">
            <v xml:space="preserve"> Строительство КЛ-10кВ ТП-12 2х1250кВА квартал 36 до ТП-11 2х1250кВА квартал 36</v>
          </cell>
          <cell r="E111" t="str">
            <v>E_1.1.4.147.32</v>
          </cell>
          <cell r="N111">
            <v>0.872</v>
          </cell>
          <cell r="Q111">
            <v>0.872</v>
          </cell>
        </row>
        <row r="112">
          <cell r="C112" t="str">
            <v>1.1.4.147.34</v>
          </cell>
          <cell r="D112" t="str">
            <v>Строительство КЛ-10кВ от ТП-2х1000кВА мкр.24 до места врезки в КЛ-10кВ БКТП-818-ТП-821</v>
          </cell>
          <cell r="E112" t="str">
            <v>F_1.1.4.147.34</v>
          </cell>
          <cell r="Q112">
            <v>0.51400000000000001</v>
          </cell>
        </row>
        <row r="113">
          <cell r="C113" t="str">
            <v>1.1.4.147.35</v>
          </cell>
          <cell r="D113" t="str">
            <v>Строительство КЛ-10кВ от ТП-2х1000кВА мкр.24 до ТП-821</v>
          </cell>
          <cell r="E113" t="str">
            <v>F_1.1.4.147.35</v>
          </cell>
          <cell r="Q113">
            <v>0.52200000000000002</v>
          </cell>
        </row>
        <row r="114">
          <cell r="C114" t="str">
            <v>1.1.4.147.36</v>
          </cell>
          <cell r="D114" t="str">
            <v>Строительство КЛ-10кВ от ТП-2х1000кВА мкр.24 до КТПН-2х630кВА (ТП-443)</v>
          </cell>
          <cell r="E114" t="str">
            <v>F_1.1.4.147.36</v>
          </cell>
          <cell r="Q114">
            <v>0.08</v>
          </cell>
        </row>
        <row r="115">
          <cell r="C115" t="str">
            <v>1.1.4.147.37</v>
          </cell>
          <cell r="D115" t="str">
            <v>Строительство КЛ-10кВ РП-112 - РП-111</v>
          </cell>
          <cell r="E115" t="str">
            <v>F_1.1.4.147.37</v>
          </cell>
          <cell r="Q115">
            <v>1.002</v>
          </cell>
        </row>
        <row r="116">
          <cell r="C116" t="str">
            <v>1.1.4.147.38</v>
          </cell>
          <cell r="D116" t="str">
            <v>Строительство КЛ-10кВ от РП-112 до Т-7 10кВ/6кВ 6300кВА</v>
          </cell>
          <cell r="E116" t="str">
            <v>F_1.1.4.147.38</v>
          </cell>
          <cell r="Q116">
            <v>0.30199999999999999</v>
          </cell>
        </row>
        <row r="117">
          <cell r="C117" t="str">
            <v>1.1.4.147.39</v>
          </cell>
          <cell r="D117" t="str">
            <v>Строительство КЛ-10кВ от РП-112 до Т-8 10кВ 6кВ 6300кВА</v>
          </cell>
          <cell r="E117" t="str">
            <v>F_1.1.4.147.39</v>
          </cell>
          <cell r="Q117">
            <v>0.30199999999999999</v>
          </cell>
        </row>
        <row r="118">
          <cell r="C118" t="str">
            <v>1.1.4.147.40</v>
          </cell>
          <cell r="D118" t="str">
            <v xml:space="preserve">Строительство 2КЛ-10кВ РП-112 -ТП-359 </v>
          </cell>
          <cell r="E118" t="str">
            <v>F_1.1.4.147.40</v>
          </cell>
          <cell r="Q118">
            <v>1.1579999999999999</v>
          </cell>
        </row>
        <row r="119">
          <cell r="C119" t="str">
            <v>1.1.4.147.41</v>
          </cell>
          <cell r="D119" t="str">
            <v>Строительство КЛ-10кВ ТП-828-КТПН№2 400кВА мкр.45</v>
          </cell>
          <cell r="E119" t="str">
            <v>F_1.1.4.147.41</v>
          </cell>
          <cell r="Q119">
            <v>1.01</v>
          </cell>
        </row>
        <row r="120">
          <cell r="C120" t="str">
            <v>1.1.4.147.42</v>
          </cell>
          <cell r="D120" t="str">
            <v>Строительство КЛ-6кВ от ПС №68 до КТПН-691 п.Лесной   эск-2</v>
          </cell>
          <cell r="E120" t="str">
            <v>F_1.1.4.147.42</v>
          </cell>
          <cell r="Q120">
            <v>4.6180000000000003</v>
          </cell>
        </row>
        <row r="121">
          <cell r="C121" t="str">
            <v>1.1.4.147.43</v>
          </cell>
          <cell r="D121" t="str">
            <v>Строительство КЛ-10 кВ от ТП-509 до ТП-511</v>
          </cell>
          <cell r="E121" t="str">
            <v>F_1.1.4.147.43</v>
          </cell>
          <cell r="Q121">
            <v>0.45</v>
          </cell>
        </row>
        <row r="122">
          <cell r="C122" t="str">
            <v>1.1.4.147.44</v>
          </cell>
          <cell r="D122" t="str">
            <v>Строительство  ВЛ 10 кВ от КТПН 773 до КТПН 2 СТ №52  "Лесное"</v>
          </cell>
          <cell r="E122" t="str">
            <v>F_1.1.4.147.44</v>
          </cell>
          <cell r="Q122">
            <v>7.36</v>
          </cell>
        </row>
        <row r="123">
          <cell r="C123" t="str">
            <v>1.1.4.147.45</v>
          </cell>
          <cell r="D123" t="str">
            <v>Реконструкция ВЛ 10 кВ Ф.Чернореченский опора № 82/41.</v>
          </cell>
          <cell r="E123" t="str">
            <v>F_1.1.4.147.45</v>
          </cell>
          <cell r="Q123">
            <v>0</v>
          </cell>
        </row>
        <row r="124">
          <cell r="C124" t="str">
            <v>1.1.4.147.46</v>
          </cell>
          <cell r="D124" t="str">
            <v>Строительство КЛ-10кВ от опоры №15 ф.Хлебозавод-1,2 до РП-132 яч.5,6</v>
          </cell>
          <cell r="E124" t="str">
            <v>F_1.1.4.147.46</v>
          </cell>
          <cell r="Q124">
            <v>0.83199999999999996</v>
          </cell>
        </row>
        <row r="125">
          <cell r="C125" t="str">
            <v>1.1.4.147.47</v>
          </cell>
          <cell r="D125" t="str">
            <v>Строительство  ВЛ 6 кВ от опоры №9  ВЛ 6кВ (ТП-495 яч.4 - КТПН - 692)  до КТПН СТ №13  "Май"</v>
          </cell>
          <cell r="E125" t="str">
            <v>F_1.1.4.147.47</v>
          </cell>
          <cell r="Q125">
            <v>1</v>
          </cell>
        </row>
        <row r="126">
          <cell r="C126" t="str">
            <v>1.1.4.147.48</v>
          </cell>
          <cell r="D126" t="str">
            <v>Реконструкция ВЛ 10 кВ Ф.Чернореченский от опоры № 74, до опоры № 82/4 СОПК №61 "Родничок"</v>
          </cell>
          <cell r="E126" t="str">
            <v>F_1.1.4.147.48</v>
          </cell>
          <cell r="Q126">
            <v>0</v>
          </cell>
        </row>
        <row r="127">
          <cell r="C127" t="str">
            <v>1.1.4.147.49</v>
          </cell>
          <cell r="D127" t="str">
            <v>Строительство КЛ-10кВ РП(ТП)-2х1000кВА ПСО-34-ТП-2х1600кВА ГолдФиш</v>
          </cell>
          <cell r="E127" t="str">
            <v>F_1.1.4.147.49</v>
          </cell>
          <cell r="S127">
            <v>3.0379999999999998</v>
          </cell>
        </row>
        <row r="128">
          <cell r="C128" t="str">
            <v>1.1.4.147.50</v>
          </cell>
          <cell r="D128" t="str">
            <v>Строительство КЛ-10 кВ от ПС Университет до РП(ТП)-1 2х1000 кВА  Марьина гора</v>
          </cell>
          <cell r="E128" t="str">
            <v>F_1.1.4.147.50</v>
          </cell>
          <cell r="S128">
            <v>15.731999999999999</v>
          </cell>
        </row>
        <row r="129">
          <cell r="C129" t="str">
            <v>1.1.4.147.51</v>
          </cell>
          <cell r="D129" t="str">
            <v>Строительство КЛ-10 кВ от  РП(ТП)-1 2х1000 кВА Марьина гора до ТП-16 2х1000 кВА  Марьина гора</v>
          </cell>
          <cell r="E129" t="str">
            <v>F_1.1.4.147.51</v>
          </cell>
          <cell r="S129">
            <v>1.0740000000000001</v>
          </cell>
        </row>
        <row r="130">
          <cell r="C130" t="str">
            <v>1.1.4.147.52</v>
          </cell>
          <cell r="D130" t="str">
            <v>Строительство КЛ-10 кВ от   ТП-16 2х1000 кВА  Марьина гора до  ТП-15 2х1600 кВА Марьина гора</v>
          </cell>
          <cell r="E130" t="str">
            <v>F_1.1.4.147.52</v>
          </cell>
          <cell r="S130">
            <v>0.69799999999999995</v>
          </cell>
        </row>
        <row r="131">
          <cell r="C131" t="str">
            <v>1.1.4.147.53</v>
          </cell>
          <cell r="D131" t="str">
            <v>Строительство КЛ-10 кВ от  ТП-15 2х1600 кВА Марьина гора до ТП-14 2х1600 кВА Марьина гора</v>
          </cell>
          <cell r="E131" t="str">
            <v>F_1.1.4.147.53</v>
          </cell>
          <cell r="S131">
            <v>1.1259999999999999</v>
          </cell>
        </row>
        <row r="132">
          <cell r="C132" t="str">
            <v>1.1.4.147.54</v>
          </cell>
          <cell r="D132" t="str">
            <v>Строительство КЛ-10 кВ от ТП-2х1000 кВА мкр. 41 до врезки в КЛ-10 кВ РП-157-БКТП-814</v>
          </cell>
          <cell r="E132" t="str">
            <v>F_1.1.4.147.54</v>
          </cell>
          <cell r="S132">
            <v>0.69599999999999995</v>
          </cell>
        </row>
        <row r="133">
          <cell r="C133" t="str">
            <v>1.1.4.147.55</v>
          </cell>
          <cell r="D133" t="str">
            <v>Строительство КЛ-10кВ  ТП-884 -КТПН-750</v>
          </cell>
          <cell r="E133" t="str">
            <v>F_1.1.4.147.55</v>
          </cell>
          <cell r="S133">
            <v>0.622</v>
          </cell>
        </row>
        <row r="134">
          <cell r="C134" t="str">
            <v>1.1.4.147.56</v>
          </cell>
          <cell r="D134" t="str">
            <v>Строительство КЛ-10кВ  БКТП-534-ТП-884</v>
          </cell>
          <cell r="E134" t="str">
            <v>F_1.1.4.147.56</v>
          </cell>
          <cell r="S134">
            <v>1.3220000000000001</v>
          </cell>
        </row>
        <row r="135">
          <cell r="C135" t="str">
            <v>1.1.4.147.57</v>
          </cell>
          <cell r="D135" t="str">
            <v>Строительство КЛ-10кВ РП-148-ТП-579</v>
          </cell>
          <cell r="E135" t="str">
            <v>F_1.1.4.147.57</v>
          </cell>
          <cell r="S135">
            <v>1.52</v>
          </cell>
        </row>
        <row r="136">
          <cell r="C136" t="str">
            <v>1.1.4.147.58</v>
          </cell>
          <cell r="D136" t="str">
            <v>Строительство КЛ-10кВ РП-104-ТП-268</v>
          </cell>
          <cell r="E136" t="str">
            <v>F_1.1.4.147.58</v>
          </cell>
          <cell r="U136">
            <v>1.012</v>
          </cell>
        </row>
        <row r="137">
          <cell r="C137" t="str">
            <v>1.1.4.147.59</v>
          </cell>
          <cell r="D137" t="str">
            <v>Строительство КЛ-10кВ РП-105-ТП-268</v>
          </cell>
          <cell r="E137" t="str">
            <v>F_1.1.4.147.59</v>
          </cell>
          <cell r="U137">
            <v>1.224</v>
          </cell>
        </row>
        <row r="138">
          <cell r="C138" t="str">
            <v>1.1.4.147.60</v>
          </cell>
          <cell r="D138" t="str">
            <v xml:space="preserve"> Строительство КЛ-10кВ от ТП-2х2500кВА стр. 56 мкр. 30  - РП-161</v>
          </cell>
          <cell r="E138" t="str">
            <v>F_1.1.4.147.60</v>
          </cell>
          <cell r="Q138">
            <v>1.39</v>
          </cell>
        </row>
        <row r="139">
          <cell r="C139" t="str">
            <v>1.1.4.147.61</v>
          </cell>
          <cell r="D139" t="str">
            <v>Строительство  КЛ-10кВ от РП-ЖБИ яч 8,17 до опоры №1   ВЛ-10кВ фидер РП-ЖБИ-поселок Звездный</v>
          </cell>
          <cell r="E139" t="str">
            <v>F_1.1.4.147.61</v>
          </cell>
          <cell r="U139">
            <v>0.65</v>
          </cell>
        </row>
        <row r="140">
          <cell r="C140" t="str">
            <v>1.1.4.147.62</v>
          </cell>
          <cell r="D140" t="str">
            <v>Строительство  2КЛ-10 кВ РП-143-РП-134</v>
          </cell>
          <cell r="E140" t="str">
            <v>F_1.1.4.147.62</v>
          </cell>
          <cell r="U140">
            <v>2.9220000000000002</v>
          </cell>
        </row>
        <row r="141">
          <cell r="C141" t="str">
            <v>1.1.4.154</v>
          </cell>
          <cell r="D141" t="str">
            <v>Строительство ВЛ-0,4кВ ДНТ  "ДРУЖБА"</v>
          </cell>
          <cell r="E141" t="str">
            <v>С_1.1.4.154</v>
          </cell>
          <cell r="L141">
            <v>3.5</v>
          </cell>
          <cell r="N141">
            <v>7.57</v>
          </cell>
          <cell r="P141">
            <v>0</v>
          </cell>
          <cell r="Q141">
            <v>0</v>
          </cell>
        </row>
        <row r="142">
          <cell r="C142" t="str">
            <v>1.1.4.156</v>
          </cell>
          <cell r="D142" t="str">
            <v>Строительство ВЛ-0,4кВ  СТ 52 "Лесное"</v>
          </cell>
          <cell r="E142" t="str">
            <v>С_1.1.4.156</v>
          </cell>
          <cell r="O142">
            <v>4.5</v>
          </cell>
          <cell r="P142">
            <v>3.5</v>
          </cell>
          <cell r="Q142">
            <v>3.5</v>
          </cell>
        </row>
        <row r="143">
          <cell r="C143" t="str">
            <v>1.1.4.159</v>
          </cell>
          <cell r="D143" t="str">
            <v>Строительство ВЛ-0,4кВ от КТПН ПСДСК  "Подводник"</v>
          </cell>
          <cell r="E143" t="str">
            <v>С_1.1.4.159</v>
          </cell>
          <cell r="Q143">
            <v>6.1609999999999996</v>
          </cell>
          <cell r="T143">
            <v>3.5</v>
          </cell>
        </row>
        <row r="144">
          <cell r="C144" t="str">
            <v>1.1.4.160</v>
          </cell>
          <cell r="D144" t="str">
            <v>Строительство ВЛ 0,4  от КТПН СОПК № 61  "Родничок"</v>
          </cell>
          <cell r="E144" t="str">
            <v>С_1.1.4.160</v>
          </cell>
          <cell r="Q144">
            <v>1.248</v>
          </cell>
          <cell r="T144">
            <v>3.5</v>
          </cell>
        </row>
        <row r="145">
          <cell r="C145" t="str">
            <v>1.1.4.162</v>
          </cell>
          <cell r="D145" t="str">
            <v>Строительство ВЛ 0,4 кВ от КТПН  СТ №13 "Май"</v>
          </cell>
          <cell r="E145" t="str">
            <v>С_1.1.4.162</v>
          </cell>
          <cell r="Q145">
            <v>2.3279999999999998</v>
          </cell>
          <cell r="T145">
            <v>3.5</v>
          </cell>
        </row>
        <row r="146">
          <cell r="C146" t="str">
            <v>1.1.4.168</v>
          </cell>
          <cell r="D146" t="str">
            <v>Строительство  ВЛ-0,4 кВ от КТПН -757, от КТПН-758 ПК Садовое товарищество № 7</v>
          </cell>
          <cell r="E146" t="str">
            <v>С_1.1.4.168</v>
          </cell>
          <cell r="N146">
            <v>4.7279999999999998</v>
          </cell>
          <cell r="Q146">
            <v>4.7279999999999998</v>
          </cell>
        </row>
        <row r="147">
          <cell r="C147" t="str">
            <v>1.1.4.192</v>
          </cell>
          <cell r="D147" t="str">
            <v>Строительство ВЛ-0,4кВ СНТ Дзержинец</v>
          </cell>
          <cell r="E147" t="str">
            <v>С_1.1.4.192</v>
          </cell>
          <cell r="O147">
            <v>8</v>
          </cell>
          <cell r="R147">
            <v>3.5</v>
          </cell>
          <cell r="U147">
            <v>1.7777777777777777</v>
          </cell>
        </row>
        <row r="148">
          <cell r="C148" t="str">
            <v>1.1.4.217</v>
          </cell>
          <cell r="D148" t="str">
            <v xml:space="preserve">Строительство КЛ-0,4кВ ТП-2х1000кВА мкр.27А Югорская 38 </v>
          </cell>
          <cell r="E148" t="str">
            <v>E_1.1.4.217</v>
          </cell>
          <cell r="N148">
            <v>0.83</v>
          </cell>
          <cell r="Q148">
            <v>0.83</v>
          </cell>
        </row>
        <row r="149">
          <cell r="C149" t="str">
            <v>1.1.4.218</v>
          </cell>
          <cell r="D149" t="str">
            <v xml:space="preserve">Строительство КЛ-0,4кВ ТП-2х1000кВА мкр.27А Югорская 38/1 </v>
          </cell>
          <cell r="E149" t="str">
            <v>E_1.1.4.218</v>
          </cell>
          <cell r="N149">
            <v>0.23799999999999999</v>
          </cell>
          <cell r="Q149">
            <v>0.23799999999999999</v>
          </cell>
        </row>
        <row r="150">
          <cell r="C150" t="str">
            <v>1.1.4.219</v>
          </cell>
          <cell r="D150" t="str">
            <v xml:space="preserve">Строительство КЛ-0,4кВ ТП-2х1000кВА мкр.27А КРП-1 СГМУП "ГТС" </v>
          </cell>
          <cell r="E150" t="str">
            <v>E_1.1.4.219</v>
          </cell>
          <cell r="N150">
            <v>0.35799999999999998</v>
          </cell>
          <cell r="Q150">
            <v>0.35799999999999998</v>
          </cell>
        </row>
        <row r="151">
          <cell r="C151" t="str">
            <v>1.1.4.220</v>
          </cell>
          <cell r="D151" t="str">
            <v>Строительство КЛ-0,4кВ ТП-267 ул.Майская,6/2</v>
          </cell>
          <cell r="E151" t="str">
            <v>F_1.1.4.220</v>
          </cell>
          <cell r="Q151">
            <v>0.77</v>
          </cell>
        </row>
        <row r="152">
          <cell r="C152" t="str">
            <v>1.1.4.221</v>
          </cell>
          <cell r="D152" t="str">
            <v>Строительство КЛ-0,4кВ от ТП-353 до ул. Профсоюзов, 50</v>
          </cell>
          <cell r="E152" t="str">
            <v>F_1.1.4.221</v>
          </cell>
          <cell r="Q152">
            <v>0.33200000000000002</v>
          </cell>
        </row>
        <row r="153">
          <cell r="C153" t="str">
            <v>1.1.4.222</v>
          </cell>
          <cell r="D153" t="str">
            <v>Строительство КЛ-0,4кВ ТП-2х1600кВА ГолдФиш-Механизаторов 7_2</v>
          </cell>
          <cell r="E153" t="str">
            <v>F_1.1.4.222</v>
          </cell>
          <cell r="S153">
            <v>0.21199999999999999</v>
          </cell>
        </row>
        <row r="154">
          <cell r="C154" t="str">
            <v>1.1.4.223</v>
          </cell>
          <cell r="D154" t="str">
            <v>Строительсво КЛ-0,4кВ ТП-2х1600кВА ГолдФиш-ЦТП-89</v>
          </cell>
          <cell r="E154" t="str">
            <v>F_1.1.4.223</v>
          </cell>
          <cell r="S154">
            <v>0.54400000000000004</v>
          </cell>
        </row>
        <row r="155">
          <cell r="C155" t="str">
            <v>1.1.4.224</v>
          </cell>
          <cell r="D155" t="str">
            <v>Строительство КЛ-0,4кВ РП-111-Пушкина,5</v>
          </cell>
          <cell r="E155" t="str">
            <v>F_1.1.4.224</v>
          </cell>
          <cell r="S155">
            <v>0.38</v>
          </cell>
        </row>
        <row r="156">
          <cell r="C156" t="str">
            <v>1.1.4.225</v>
          </cell>
          <cell r="D156" t="str">
            <v>Строительство КЛ-0,4кВ ТП-248-Кукуевицкого 8/1</v>
          </cell>
          <cell r="E156" t="str">
            <v>F_1.1.4.225</v>
          </cell>
          <cell r="S156">
            <v>0.224</v>
          </cell>
        </row>
        <row r="157">
          <cell r="C157" t="str">
            <v>1.1.4.226</v>
          </cell>
          <cell r="D157" t="str">
            <v>Строительство КЛ-0,4кВ ТП-248-Кукуевицкого 10/4</v>
          </cell>
          <cell r="E157" t="str">
            <v>F_1.1.4.226</v>
          </cell>
          <cell r="S157">
            <v>5.8000000000000003E-2</v>
          </cell>
        </row>
        <row r="158">
          <cell r="C158" t="str">
            <v>1.1.4.227</v>
          </cell>
          <cell r="D158" t="str">
            <v>Строительство КЛ-0,4кВ ТП-248-Кукуевицкого 10/5</v>
          </cell>
          <cell r="E158" t="str">
            <v>F_1.1.4.227</v>
          </cell>
          <cell r="S158">
            <v>0.23200000000000001</v>
          </cell>
        </row>
        <row r="159">
          <cell r="C159" t="str">
            <v>1.1.4.228</v>
          </cell>
          <cell r="D159" t="str">
            <v>Строительство КЛ-0,4кВ ТП-392 до 30 лет Победы,3А</v>
          </cell>
          <cell r="E159" t="str">
            <v>F_1.1.4.228</v>
          </cell>
          <cell r="S159">
            <v>0.26800000000000002</v>
          </cell>
        </row>
        <row r="160">
          <cell r="C160" t="str">
            <v>1.1.4.229</v>
          </cell>
          <cell r="D160" t="str">
            <v>Строительство КЛ-0,4кВ ТП-392 до ж/д Ленина,28</v>
          </cell>
          <cell r="E160" t="str">
            <v>F_1.1.4.229</v>
          </cell>
          <cell r="S160">
            <v>0.29199999999999998</v>
          </cell>
        </row>
        <row r="161">
          <cell r="C161" t="str">
            <v>1.1.4.230</v>
          </cell>
          <cell r="D161" t="str">
            <v>Строительство КЛ-0,4кВ ТП-349-ДК Камертон</v>
          </cell>
          <cell r="E161" t="str">
            <v>F_1.1.4.230</v>
          </cell>
          <cell r="U161">
            <v>0.224</v>
          </cell>
        </row>
        <row r="162">
          <cell r="C162" t="str">
            <v>1.1.4.231</v>
          </cell>
          <cell r="D162" t="str">
            <v>Строительство КЛ-0,4 кВ   ТП-208 до ВРУ д/с "Василек" по адресу ул.Нефтяников,27/1</v>
          </cell>
          <cell r="E162" t="str">
            <v>F_1.1.4.231</v>
          </cell>
          <cell r="U162">
            <v>0.44</v>
          </cell>
        </row>
        <row r="163">
          <cell r="C163" t="str">
            <v>1.1.4.232</v>
          </cell>
          <cell r="D163" t="str">
            <v xml:space="preserve">Строительство КЛ-0,4кВ ТП-276-Бахилова,3 </v>
          </cell>
          <cell r="E163" t="str">
            <v>F_1.1.4.232</v>
          </cell>
          <cell r="U163">
            <v>0.34200000000000003</v>
          </cell>
        </row>
        <row r="164">
          <cell r="C164" t="str">
            <v>1.2.1.8</v>
          </cell>
          <cell r="D164" t="str">
            <v>Реконструкция оборудования РП-114</v>
          </cell>
          <cell r="E164" t="str">
            <v>С_1.2.1.8</v>
          </cell>
          <cell r="AE164">
            <v>1.26</v>
          </cell>
        </row>
        <row r="165">
          <cell r="C165" t="str">
            <v>1.2.1.10.7</v>
          </cell>
          <cell r="D165" t="str">
            <v>Реконструкция оборудования РП-100</v>
          </cell>
          <cell r="E165" t="str">
            <v>F_1.2.1.10.7</v>
          </cell>
        </row>
        <row r="166">
          <cell r="C166" t="str">
            <v>1.2.1.10.8</v>
          </cell>
          <cell r="D166" t="str">
            <v>Реконструкция оборудования РП-108</v>
          </cell>
          <cell r="E166" t="str">
            <v>F_1.2.1.10.8</v>
          </cell>
        </row>
        <row r="167">
          <cell r="C167" t="str">
            <v>1.2.1.10.9</v>
          </cell>
          <cell r="D167" t="str">
            <v>Реконструкция оборудования РП-161</v>
          </cell>
          <cell r="E167" t="str">
            <v>F_1.2.1.10.9</v>
          </cell>
        </row>
        <row r="168">
          <cell r="C168" t="str">
            <v>1.2.1.10.10</v>
          </cell>
          <cell r="D168" t="str">
            <v>Реконструкция оборудования  РП-153</v>
          </cell>
          <cell r="E168" t="str">
            <v>F_1.2.1.10.10</v>
          </cell>
        </row>
        <row r="169">
          <cell r="C169" t="str">
            <v>1.2.1.10.11</v>
          </cell>
          <cell r="D169" t="str">
            <v>Реконструкция оборудования  РП-133</v>
          </cell>
          <cell r="E169" t="str">
            <v>F_1.2.1.10.11</v>
          </cell>
        </row>
        <row r="170">
          <cell r="C170" t="str">
            <v>1.2.1.10.12</v>
          </cell>
          <cell r="D170" t="str">
            <v>Реконструкция оборудования РП-121 Взлетный 7</v>
          </cell>
          <cell r="E170" t="str">
            <v>F_1.2.1.10.12</v>
          </cell>
          <cell r="AC170">
            <v>1.26</v>
          </cell>
        </row>
        <row r="171">
          <cell r="C171" t="str">
            <v>1.2.1.10.13</v>
          </cell>
          <cell r="D171" t="str">
            <v>Реконструкция оборудования РП-102</v>
          </cell>
          <cell r="E171" t="str">
            <v>F_1.2.1.10.13</v>
          </cell>
        </row>
        <row r="172">
          <cell r="C172" t="str">
            <v>1.2.1.10.14</v>
          </cell>
          <cell r="D172" t="str">
            <v>Реконструкция оборудования РП-104(КСО-2шт.)</v>
          </cell>
          <cell r="E172" t="str">
            <v>F_1.2.1.10.14</v>
          </cell>
        </row>
        <row r="173">
          <cell r="C173" t="str">
            <v>1.2.1.10.15</v>
          </cell>
          <cell r="D173" t="str">
            <v>Реконструкция оборудования РП-105 эск-39(КСО-2шт.)</v>
          </cell>
          <cell r="E173" t="str">
            <v>F_1.2.1.10.15</v>
          </cell>
        </row>
        <row r="174">
          <cell r="C174" t="str">
            <v>1.2.1.10.16</v>
          </cell>
          <cell r="D174" t="str">
            <v>Реконструкция оборудования РП-124</v>
          </cell>
          <cell r="E174" t="str">
            <v>F_1.2.1.10.16</v>
          </cell>
          <cell r="AE174">
            <v>1.26</v>
          </cell>
        </row>
        <row r="175">
          <cell r="C175" t="str">
            <v>1.2.1.10.17</v>
          </cell>
          <cell r="D175" t="str">
            <v>Реконструкция оборудования РП-126</v>
          </cell>
          <cell r="E175" t="str">
            <v>F_1.2.1.10.17</v>
          </cell>
          <cell r="AE175">
            <v>1.26</v>
          </cell>
        </row>
        <row r="176">
          <cell r="C176" t="str">
            <v>1.2.1.25</v>
          </cell>
          <cell r="D176" t="str">
            <v>Реконструкция оборудования ТП-261</v>
          </cell>
          <cell r="E176" t="str">
            <v>С_1.2.1.25</v>
          </cell>
          <cell r="Z176">
            <v>1.26</v>
          </cell>
          <cell r="AA176">
            <v>1.26</v>
          </cell>
        </row>
        <row r="177">
          <cell r="C177" t="str">
            <v>1.2.1.28</v>
          </cell>
          <cell r="D177" t="str">
            <v>Реконструция оборудования ТП-430 Федорова 5/2</v>
          </cell>
          <cell r="E177" t="str">
            <v>С_1.2.1.28</v>
          </cell>
        </row>
        <row r="178">
          <cell r="C178" t="str">
            <v>1.2.1.49</v>
          </cell>
          <cell r="D178" t="str">
            <v>ТП- 2х630 кВА (стр.1) мкр. 11А (взамен ТП-320)</v>
          </cell>
          <cell r="E178" t="str">
            <v>С_1.2.1.49</v>
          </cell>
          <cell r="X178">
            <v>1.26</v>
          </cell>
          <cell r="AA178">
            <v>1.26</v>
          </cell>
        </row>
        <row r="179">
          <cell r="C179" t="str">
            <v>1.2.1.51</v>
          </cell>
          <cell r="D179" t="str">
            <v xml:space="preserve">КТПН - 2х400кВА  Северный промышленный район стр.1 (взамен ТП-485) </v>
          </cell>
          <cell r="E179" t="str">
            <v>С_1.2.1.51</v>
          </cell>
          <cell r="AE179">
            <v>0.8</v>
          </cell>
        </row>
        <row r="180">
          <cell r="C180" t="str">
            <v>1.2.1.53</v>
          </cell>
          <cell r="D180" t="str">
            <v xml:space="preserve">КТПН - 2х400кВА Северный промышленный район стр.2 (взамен ТП-486) </v>
          </cell>
          <cell r="E180" t="str">
            <v>С_1.2.1.53</v>
          </cell>
          <cell r="AE180">
            <v>0.8</v>
          </cell>
        </row>
        <row r="181">
          <cell r="C181" t="str">
            <v>1.2.1.59</v>
          </cell>
          <cell r="D181" t="str">
            <v>Реконструкция оборудования ТП-286</v>
          </cell>
          <cell r="E181" t="str">
            <v>С_1.2.1.59</v>
          </cell>
          <cell r="Z181">
            <v>1.26</v>
          </cell>
          <cell r="AC181">
            <v>1.26</v>
          </cell>
        </row>
        <row r="182">
          <cell r="C182" t="str">
            <v>1.2.1.60</v>
          </cell>
          <cell r="D182" t="str">
            <v>Реконструкция оборудования ТП-240</v>
          </cell>
          <cell r="E182" t="str">
            <v>С_1.2.1.60</v>
          </cell>
          <cell r="Z182">
            <v>1.26</v>
          </cell>
          <cell r="AC182">
            <v>1.26</v>
          </cell>
        </row>
        <row r="183">
          <cell r="C183" t="str">
            <v>1.2.1.61</v>
          </cell>
          <cell r="D183" t="str">
            <v>Реконструкция оборудования ТП-241</v>
          </cell>
          <cell r="E183" t="str">
            <v>С_1.2.1.61</v>
          </cell>
          <cell r="Z183">
            <v>1.26</v>
          </cell>
          <cell r="AC183">
            <v>1.26</v>
          </cell>
        </row>
        <row r="184">
          <cell r="C184" t="str">
            <v>1.2.1.64</v>
          </cell>
          <cell r="D184" t="str">
            <v>Реконструкция оборудования ТП-244</v>
          </cell>
          <cell r="E184" t="str">
            <v>С_1.2.1.64</v>
          </cell>
          <cell r="Z184">
            <v>1.26</v>
          </cell>
          <cell r="AC184">
            <v>1.26</v>
          </cell>
        </row>
        <row r="185">
          <cell r="C185" t="str">
            <v>1.2.1.65</v>
          </cell>
          <cell r="D185" t="str">
            <v>Реконструкция оборудования ТП-245</v>
          </cell>
          <cell r="E185" t="str">
            <v>С_1.2.1.65</v>
          </cell>
          <cell r="Z185">
            <v>1.26</v>
          </cell>
          <cell r="AC185">
            <v>1.26</v>
          </cell>
        </row>
        <row r="186">
          <cell r="C186" t="str">
            <v>1.2.1.66</v>
          </cell>
          <cell r="D186" t="str">
            <v>Реконструкция оборудования ТП-246</v>
          </cell>
          <cell r="E186" t="str">
            <v>С_1.2.1.66</v>
          </cell>
          <cell r="Z186">
            <v>1.26</v>
          </cell>
          <cell r="AA186">
            <v>2</v>
          </cell>
        </row>
        <row r="187">
          <cell r="C187" t="str">
            <v>1.2.1.68</v>
          </cell>
          <cell r="D187" t="str">
            <v>Реконструкция оборудования ТП-484</v>
          </cell>
          <cell r="E187" t="str">
            <v>С_1.2.1.68</v>
          </cell>
          <cell r="Z187">
            <v>1.26</v>
          </cell>
          <cell r="AC187">
            <v>1.26</v>
          </cell>
        </row>
        <row r="188">
          <cell r="C188" t="str">
            <v>1.2.1.74</v>
          </cell>
          <cell r="D188" t="str">
            <v>Реконструкция оборудования ТП-343</v>
          </cell>
          <cell r="E188" t="str">
            <v>С_1.2.1.74</v>
          </cell>
          <cell r="Z188">
            <v>1.26</v>
          </cell>
          <cell r="AC188">
            <v>1.26</v>
          </cell>
        </row>
        <row r="189">
          <cell r="C189" t="str">
            <v>1.2.1.75</v>
          </cell>
          <cell r="D189" t="str">
            <v>Реконструкция оборудования ТП-344</v>
          </cell>
          <cell r="E189" t="str">
            <v>С_1.2.1.75</v>
          </cell>
          <cell r="Z189">
            <v>1.26</v>
          </cell>
          <cell r="AC189">
            <v>1.26</v>
          </cell>
        </row>
        <row r="190">
          <cell r="C190" t="str">
            <v>1.2.1.81</v>
          </cell>
          <cell r="D190" t="str">
            <v>Строительство ТП-2х1000кВА мкр.7 (взамен ТП-266)</v>
          </cell>
          <cell r="E190" t="str">
            <v>С_1.2.1.81</v>
          </cell>
          <cell r="AA190">
            <v>2</v>
          </cell>
          <cell r="AB190">
            <v>2</v>
          </cell>
        </row>
        <row r="191">
          <cell r="C191" t="str">
            <v>1.2.1.82</v>
          </cell>
          <cell r="D191" t="str">
            <v xml:space="preserve">Строительство ТП-2х2500кВА мкр.7 (взамен ТП-267) </v>
          </cell>
          <cell r="E191" t="str">
            <v>С_1.2.1.82</v>
          </cell>
          <cell r="AB191">
            <v>1.26</v>
          </cell>
          <cell r="AC191">
            <v>5</v>
          </cell>
        </row>
        <row r="192">
          <cell r="C192" t="str">
            <v>1.2.1.83</v>
          </cell>
          <cell r="D192" t="str">
            <v>Реконструкция оборудования ТП-276</v>
          </cell>
          <cell r="E192" t="str">
            <v>С_1.2.1.83</v>
          </cell>
          <cell r="AB192">
            <v>1.26</v>
          </cell>
          <cell r="AC192">
            <v>1.26</v>
          </cell>
        </row>
        <row r="193">
          <cell r="C193" t="str">
            <v>1.2.1.84</v>
          </cell>
          <cell r="D193" t="str">
            <v>Реконструкция оборудования ТП - 277</v>
          </cell>
          <cell r="E193" t="str">
            <v>С_1.2.1.84</v>
          </cell>
          <cell r="AB193">
            <v>0</v>
          </cell>
          <cell r="AC193">
            <v>0</v>
          </cell>
          <cell r="AE193">
            <v>1.26</v>
          </cell>
        </row>
        <row r="194">
          <cell r="C194" t="str">
            <v>1.2.1.96</v>
          </cell>
          <cell r="D194" t="str">
            <v>Реконструкция оборудования ТП - 375  ЭСК № 48</v>
          </cell>
          <cell r="E194" t="str">
            <v>С_1.2.1.96</v>
          </cell>
          <cell r="AA194">
            <v>0</v>
          </cell>
          <cell r="AB194">
            <v>2.5</v>
          </cell>
        </row>
        <row r="195">
          <cell r="C195" t="str">
            <v>1.2.1.100</v>
          </cell>
          <cell r="D195" t="str">
            <v>Реконструкция оборудования ТП - 382 ЭСК № 48</v>
          </cell>
          <cell r="E195" t="str">
            <v>С_1.2.1.100</v>
          </cell>
          <cell r="AA195">
            <v>1.26</v>
          </cell>
          <cell r="AB195">
            <v>1.26</v>
          </cell>
        </row>
        <row r="196">
          <cell r="C196" t="str">
            <v>1.2.1.106</v>
          </cell>
          <cell r="D196" t="str">
            <v>Строительство ТП - 2х1000кВА мкр.17 (ТП-395)</v>
          </cell>
          <cell r="E196" t="str">
            <v>С_1.2.1.106</v>
          </cell>
          <cell r="AD196">
            <v>2</v>
          </cell>
          <cell r="AE196">
            <v>2</v>
          </cell>
        </row>
        <row r="197">
          <cell r="C197" t="str">
            <v>1.2.1.115</v>
          </cell>
          <cell r="D197" t="str">
            <v>Реконструкция оборудования ТП-505</v>
          </cell>
          <cell r="E197" t="str">
            <v>С_1.2.1.115</v>
          </cell>
          <cell r="AC197">
            <v>0</v>
          </cell>
          <cell r="AD197">
            <v>0</v>
          </cell>
          <cell r="AE197">
            <v>0</v>
          </cell>
        </row>
        <row r="198">
          <cell r="C198" t="str">
            <v>1.2.1.116</v>
          </cell>
          <cell r="D198" t="str">
            <v>Реконструкция оборудования ТП - 356 мкр. 16а ЭСК № 50</v>
          </cell>
          <cell r="E198" t="str">
            <v>С_1.2.1.116</v>
          </cell>
          <cell r="AA198">
            <v>0</v>
          </cell>
          <cell r="AD198">
            <v>1.26</v>
          </cell>
        </row>
        <row r="199">
          <cell r="C199" t="str">
            <v>1.2.1.120</v>
          </cell>
          <cell r="D199" t="str">
            <v>Реконструкция оборудования ТП-376 Горисполком</v>
          </cell>
          <cell r="E199" t="str">
            <v>С_1.2.1.120</v>
          </cell>
          <cell r="AA199">
            <v>1.26</v>
          </cell>
          <cell r="AD199">
            <v>1.26</v>
          </cell>
        </row>
        <row r="200">
          <cell r="C200" t="str">
            <v>1.2.1.121</v>
          </cell>
          <cell r="D200" t="str">
            <v>Реконструкция оборудования ТП-406</v>
          </cell>
          <cell r="E200" t="str">
            <v>С_1.2.1.121</v>
          </cell>
          <cell r="AA200">
            <v>1.26</v>
          </cell>
          <cell r="AD200">
            <v>1.26</v>
          </cell>
        </row>
        <row r="201">
          <cell r="C201" t="str">
            <v>1.2.1.122.1</v>
          </cell>
          <cell r="D201" t="str">
            <v>Реконструкция оборудования ТП-828</v>
          </cell>
          <cell r="E201" t="str">
            <v>F_1.2.1.122.1</v>
          </cell>
          <cell r="AA201">
            <v>0</v>
          </cell>
        </row>
        <row r="202">
          <cell r="C202" t="str">
            <v>1.2.1.122.2</v>
          </cell>
          <cell r="D202" t="str">
            <v>Реконструкция оборудования ТП-461</v>
          </cell>
          <cell r="E202" t="str">
            <v>F_1.2.1.122.2</v>
          </cell>
        </row>
        <row r="203">
          <cell r="C203" t="str">
            <v>1.2.1.122.3</v>
          </cell>
          <cell r="D203" t="str">
            <v>Реконструкция оборудования ТП-302</v>
          </cell>
          <cell r="E203" t="str">
            <v>F_1.2.1.122.3</v>
          </cell>
        </row>
        <row r="204">
          <cell r="C204" t="str">
            <v>1.2.1.122.4</v>
          </cell>
          <cell r="D204" t="str">
            <v>Реконструкция оборудования ТП-451 Первопроходцев 11</v>
          </cell>
          <cell r="E204" t="str">
            <v>F_1.2.1.122.4</v>
          </cell>
          <cell r="AE204">
            <v>1.26</v>
          </cell>
        </row>
        <row r="205">
          <cell r="C205" t="str">
            <v>1.2.1.122.5</v>
          </cell>
          <cell r="D205" t="str">
            <v>Реконструкция оборудования ТП-547</v>
          </cell>
          <cell r="E205" t="str">
            <v>F_1.2.1.122.5</v>
          </cell>
          <cell r="AA205">
            <v>0</v>
          </cell>
        </row>
        <row r="206">
          <cell r="C206" t="str">
            <v>1.2.1.122.6</v>
          </cell>
          <cell r="D206" t="str">
            <v>Реконструкция оборудования ТП - 295</v>
          </cell>
          <cell r="E206" t="str">
            <v>F_1.2.1.122.6</v>
          </cell>
          <cell r="AA206">
            <v>1.26</v>
          </cell>
        </row>
        <row r="207">
          <cell r="C207" t="str">
            <v>1.2.1.122.7</v>
          </cell>
          <cell r="D207" t="str">
            <v>Реконструкция оборудование ТП - 457 мкр. 27а</v>
          </cell>
          <cell r="E207" t="str">
            <v>F_1.2.1.122.7</v>
          </cell>
          <cell r="AA207">
            <v>0</v>
          </cell>
        </row>
        <row r="208">
          <cell r="C208" t="str">
            <v>1.2.1.122.8</v>
          </cell>
          <cell r="D208" t="str">
            <v>Реконструкция Оборудование Тп-205</v>
          </cell>
          <cell r="E208" t="str">
            <v>F_1.2.1.122.8</v>
          </cell>
          <cell r="AA208">
            <v>1.26</v>
          </cell>
        </row>
        <row r="209">
          <cell r="C209" t="str">
            <v>1.2.1.122.9</v>
          </cell>
          <cell r="D209" t="str">
            <v>Реконструкция оборудования ТП-507</v>
          </cell>
          <cell r="E209" t="str">
            <v>F_1.2.1.122.9</v>
          </cell>
          <cell r="AC209">
            <v>1.26</v>
          </cell>
        </row>
        <row r="210">
          <cell r="C210" t="str">
            <v>1.2.1.122.10</v>
          </cell>
          <cell r="D210" t="str">
            <v>Реконструкция оборудования ТП-216</v>
          </cell>
          <cell r="E210" t="str">
            <v>F_1.2.1.122.10</v>
          </cell>
          <cell r="S210">
            <v>0</v>
          </cell>
          <cell r="AE210">
            <v>1.26</v>
          </cell>
        </row>
        <row r="211">
          <cell r="C211" t="str">
            <v>1.2.1.122.11</v>
          </cell>
          <cell r="D211" t="str">
            <v>Реконструкция оборудования ТП-506</v>
          </cell>
          <cell r="E211" t="str">
            <v>F_1.2.1.122.11</v>
          </cell>
        </row>
        <row r="212">
          <cell r="C212" t="str">
            <v>1.2.1.122.12</v>
          </cell>
          <cell r="D212" t="str">
            <v>Реконструкция оборудования ТП-514</v>
          </cell>
          <cell r="E212" t="str">
            <v>F_1.2.1.122.12</v>
          </cell>
        </row>
        <row r="213">
          <cell r="C213" t="str">
            <v>1.2.1.122.13</v>
          </cell>
          <cell r="D213" t="str">
            <v>Реконструкция оборудования ТП-453</v>
          </cell>
          <cell r="E213" t="str">
            <v>F_1.2.1.122.13</v>
          </cell>
          <cell r="AC213">
            <v>1.26</v>
          </cell>
        </row>
        <row r="214">
          <cell r="C214" t="str">
            <v>1.2.1.122.14</v>
          </cell>
          <cell r="D214" t="str">
            <v>Реконструкция эл.оборудования ТП-437 мкр.23 Тц Славянский</v>
          </cell>
          <cell r="E214" t="str">
            <v>F_1.2.1.122.14</v>
          </cell>
          <cell r="AC214">
            <v>1.26</v>
          </cell>
        </row>
        <row r="215">
          <cell r="C215" t="str">
            <v>1.2.1.122.15</v>
          </cell>
          <cell r="D215" t="str">
            <v>Реконструкция оборудования ТП-445 Геологическая 25</v>
          </cell>
          <cell r="E215" t="str">
            <v>F_1.2.1.122.15</v>
          </cell>
          <cell r="AC215">
            <v>1.26</v>
          </cell>
        </row>
        <row r="216">
          <cell r="C216" t="str">
            <v>1.2.1.122.16</v>
          </cell>
          <cell r="D216" t="str">
            <v>Реконструкция эл.оборудования ТП-434 мкр.23 шк.19</v>
          </cell>
          <cell r="E216" t="str">
            <v>F_1.2.1.122.16</v>
          </cell>
          <cell r="AC216">
            <v>1.26</v>
          </cell>
        </row>
        <row r="217">
          <cell r="C217" t="str">
            <v>1.2.1.122.17</v>
          </cell>
          <cell r="D217" t="str">
            <v>Реконструкция оборудования ТП-426</v>
          </cell>
          <cell r="E217" t="str">
            <v>F_1.2.1.122.17</v>
          </cell>
          <cell r="AC217">
            <v>1.26</v>
          </cell>
        </row>
        <row r="218">
          <cell r="C218" t="str">
            <v>1.2.1.122.18</v>
          </cell>
          <cell r="D218" t="str">
            <v>Реконструкция оборудования ТП-884</v>
          </cell>
          <cell r="E218" t="str">
            <v>F_1.2.1.122.18</v>
          </cell>
        </row>
        <row r="219">
          <cell r="C219" t="str">
            <v>1.2.1.122.19</v>
          </cell>
          <cell r="D219" t="str">
            <v>Реконсрукция оборудования ТП-425 (РУ-10кВ)</v>
          </cell>
          <cell r="E219" t="str">
            <v>F_1.2.1.122.19</v>
          </cell>
        </row>
        <row r="220">
          <cell r="C220" t="str">
            <v>1.2.1.122.20</v>
          </cell>
          <cell r="D220" t="str">
            <v>Реконструкция оборудования ТП-439 мкр.23 Федорова 59</v>
          </cell>
          <cell r="E220" t="str">
            <v>F_1.2.1.122.20</v>
          </cell>
          <cell r="AE220">
            <v>1.26</v>
          </cell>
        </row>
        <row r="221">
          <cell r="C221" t="str">
            <v>1.2.1.122.21</v>
          </cell>
          <cell r="D221" t="str">
            <v>Реконструкция оборудования ТП-447 Первопроходцев 4</v>
          </cell>
          <cell r="E221" t="str">
            <v>F_1.2.1.122.21</v>
          </cell>
          <cell r="AE221">
            <v>1.26</v>
          </cell>
        </row>
        <row r="222">
          <cell r="C222" t="str">
            <v>1.2.1.128</v>
          </cell>
          <cell r="D222" t="str">
            <v>Реконструкция КТПН-691 п.Лесной   эск-2</v>
          </cell>
          <cell r="E222" t="str">
            <v>E_1.2.1.128</v>
          </cell>
          <cell r="X222">
            <v>0.63</v>
          </cell>
          <cell r="AA222">
            <v>2</v>
          </cell>
        </row>
        <row r="223">
          <cell r="C223" t="str">
            <v>1.2.2.39</v>
          </cell>
          <cell r="D223" t="str">
            <v>Реконструкция КЛ-10кВ ТП-393-ТП-394</v>
          </cell>
          <cell r="E223" t="str">
            <v>С_1.2.2.39</v>
          </cell>
          <cell r="S223">
            <v>0.998</v>
          </cell>
          <cell r="T223">
            <v>0.56000000000000005</v>
          </cell>
        </row>
        <row r="224">
          <cell r="C224" t="str">
            <v>1.2.2.40</v>
          </cell>
          <cell r="D224" t="str">
            <v>Реконструкция КЛ-10кВ РП-111 до ТП-298 ЭСК №40</v>
          </cell>
          <cell r="E224" t="str">
            <v>С_1.2.2.40</v>
          </cell>
          <cell r="R224">
            <v>3.4356</v>
          </cell>
          <cell r="U224">
            <v>1.298</v>
          </cell>
        </row>
        <row r="225">
          <cell r="C225" t="str">
            <v>1.2.2.47.7</v>
          </cell>
          <cell r="D225" t="str">
            <v>Реконструкция КЛ-10кв  ТП-343 ТП-345</v>
          </cell>
          <cell r="E225" t="str">
            <v>E_1.2.2.47.7</v>
          </cell>
          <cell r="N225">
            <v>0.53</v>
          </cell>
          <cell r="Q225">
            <v>0.53</v>
          </cell>
        </row>
        <row r="226">
          <cell r="C226" t="str">
            <v>1.2.2.47.8</v>
          </cell>
          <cell r="D226" t="str">
            <v>Реконструкция 2КЛ-10кВ от РП-149 до оп.№9 ВЛ-10кВ РП-129</v>
          </cell>
          <cell r="E226" t="str">
            <v>E_1.2.2.47.8</v>
          </cell>
          <cell r="N226">
            <v>0.59199999999999997</v>
          </cell>
          <cell r="Q226">
            <v>0.59199999999999997</v>
          </cell>
        </row>
        <row r="227">
          <cell r="C227" t="str">
            <v>1.2.2.47.10</v>
          </cell>
          <cell r="D227" t="str">
            <v>Реконструкция КЛ-10кВ ТП-340-ТП-341</v>
          </cell>
          <cell r="E227" t="str">
            <v>E_1.2.2.47.10</v>
          </cell>
          <cell r="N227">
            <v>0.59799999999999998</v>
          </cell>
          <cell r="Q227">
            <v>0.59799999999999998</v>
          </cell>
        </row>
        <row r="228">
          <cell r="C228" t="str">
            <v>1.2.2.47.11</v>
          </cell>
          <cell r="D228" t="str">
            <v>Реконструкция КЛ-10кВ ТП-340-ТП-343</v>
          </cell>
          <cell r="E228" t="str">
            <v>E_1.2.2.47.11</v>
          </cell>
          <cell r="N228">
            <v>0.748</v>
          </cell>
          <cell r="Q228">
            <v>0.748</v>
          </cell>
        </row>
        <row r="229">
          <cell r="C229" t="str">
            <v>1.2.2.47.12</v>
          </cell>
          <cell r="D229" t="str">
            <v>Реконструкция КРУН-932 отп.ВЛ-6кв ПС-7яч.25 к КТПН-673 эск6</v>
          </cell>
          <cell r="E229" t="str">
            <v>F_1.2.2.47.12</v>
          </cell>
          <cell r="Q229">
            <v>0</v>
          </cell>
        </row>
        <row r="230">
          <cell r="C230" t="str">
            <v>1.2.2.47.13</v>
          </cell>
          <cell r="D230" t="str">
            <v>Реконструкция КЛ-10кв от РП-112 до ТП-301</v>
          </cell>
          <cell r="E230" t="str">
            <v>F_1.2.2.47.13</v>
          </cell>
          <cell r="Q230">
            <v>0.13900000000000001</v>
          </cell>
        </row>
        <row r="231">
          <cell r="C231" t="str">
            <v>1.2.2.47.14</v>
          </cell>
          <cell r="D231" t="str">
            <v>Реконструкция КЛ-10кв РП110 РП-112</v>
          </cell>
          <cell r="E231" t="str">
            <v>F_1.2.2.47.14</v>
          </cell>
          <cell r="Q231">
            <v>0.13900000000000001</v>
          </cell>
        </row>
        <row r="232">
          <cell r="C232" t="str">
            <v>1.2.2.47.15</v>
          </cell>
          <cell r="D232" t="str">
            <v>Реконструкция КЛ-10 кВ от  РП-112 яч.6  до Т-1 10кВ/0,4кВ ТСЗГЛ-1000 кВА-1КРУ-0,4 кВ секция 1СSО1</v>
          </cell>
          <cell r="E232" t="str">
            <v>F_1.2.2.47.15</v>
          </cell>
          <cell r="Q232">
            <v>0.13900000000000001</v>
          </cell>
        </row>
        <row r="233">
          <cell r="C233" t="str">
            <v>1.2.2.47.16</v>
          </cell>
          <cell r="D233" t="str">
            <v>Реконструкция КЛ-10 кВ от  РП-112 яч.3  до Т-3 10кВ/0,4кВ ТС(З)Л-1000 кВА-2КРУ-0,4 кВ секция 2СSО1</v>
          </cell>
          <cell r="E233" t="str">
            <v>F_1.2.2.47.16</v>
          </cell>
          <cell r="Q233">
            <v>0.13900000000000001</v>
          </cell>
        </row>
        <row r="234">
          <cell r="C234" t="str">
            <v>1.2.2.47.17</v>
          </cell>
          <cell r="D234" t="str">
            <v>Реконструкция КЛ-10 кВ от  РП-112 яч.18  до Т-4 10кВ/0,4кВ СЗГЛ-1000 кВА-2КРУ-0,4 кВ секция 2СSО2</v>
          </cell>
          <cell r="E234" t="str">
            <v>F_1.2.2.47.17</v>
          </cell>
          <cell r="Q234">
            <v>0.13900000000000001</v>
          </cell>
        </row>
        <row r="235">
          <cell r="C235" t="str">
            <v>1.2.2.47.18</v>
          </cell>
          <cell r="D235" t="str">
            <v>Реконструкция КЛ-10 кВ от  РП-112 яч.15  до Т-2 10кВ/0,4кВ ТС(З)Л-1000 кВА-1КРУ-0,4 кВ секция 1СSО2</v>
          </cell>
          <cell r="E235" t="str">
            <v>F_1.2.2.47.18</v>
          </cell>
          <cell r="Q235">
            <v>0.13900000000000001</v>
          </cell>
        </row>
        <row r="236">
          <cell r="C236" t="str">
            <v>1.2.2.47.19</v>
          </cell>
          <cell r="D236" t="str">
            <v>Реконструкция КЛ-10 кВ от  Т-7 10кВ/6кВ 6300 кВА до 2РУ-6кВ секция 2ВНО1</v>
          </cell>
          <cell r="E236" t="str">
            <v>F_1.2.2.47.19</v>
          </cell>
          <cell r="Q236">
            <v>0.378</v>
          </cell>
        </row>
        <row r="237">
          <cell r="C237" t="str">
            <v>1.2.2.47.20</v>
          </cell>
          <cell r="D237" t="str">
            <v>Реконструкция КЛ-10 кВ от  Т-8 10кВ/6кВ 6300 кВА до 2РУ-6кВ секция 2ВНО1</v>
          </cell>
          <cell r="E237" t="str">
            <v>F_1.2.2.47.20</v>
          </cell>
          <cell r="Q237">
            <v>0.378</v>
          </cell>
        </row>
        <row r="238">
          <cell r="C238" t="str">
            <v>1.2.2.47.21</v>
          </cell>
          <cell r="D238" t="str">
            <v>Реконструкция КЛ-10кВ  РП -153 - КТПН-750</v>
          </cell>
          <cell r="E238" t="str">
            <v>F_1.2.2.47.21</v>
          </cell>
          <cell r="Q238">
            <v>1.18</v>
          </cell>
        </row>
        <row r="239">
          <cell r="C239" t="str">
            <v>1.2.2.47.22</v>
          </cell>
          <cell r="D239" t="str">
            <v>Реконструкция КЛ-10кВ РП-117 - ТП-443 с перезаводкой в КТПН-2х630кВА мкр.24</v>
          </cell>
          <cell r="E239" t="str">
            <v>F_1.2.2.47.22</v>
          </cell>
          <cell r="Q239">
            <v>5.8000000000000003E-2</v>
          </cell>
        </row>
        <row r="240">
          <cell r="C240" t="str">
            <v>1.2.2.47.23</v>
          </cell>
          <cell r="D240" t="str">
            <v>Реконструкция ВЛ-6кВ от ВЛ-6кВ ПС-46, яч.13 до КТПН-707 ЭСК-4</v>
          </cell>
          <cell r="E240" t="str">
            <v>F_1.2.2.47.23</v>
          </cell>
          <cell r="Q240">
            <v>1E-4</v>
          </cell>
        </row>
        <row r="241">
          <cell r="C241" t="str">
            <v>1.2.2.47.24</v>
          </cell>
          <cell r="D241" t="str">
            <v>Реконструкция КЛ-10 кВ от РП-2х2500/10 №161 до ТП-2х1600/10 №596 с перезаводкой в ТП-856</v>
          </cell>
          <cell r="E241" t="str">
            <v>F_1.2.2.47.24</v>
          </cell>
          <cell r="Q241">
            <v>0.28599999999999998</v>
          </cell>
        </row>
        <row r="242">
          <cell r="C242" t="str">
            <v>1.2.2.47.25</v>
          </cell>
          <cell r="D242" t="str">
            <v xml:space="preserve"> Реконструкция ВЛ-6кВ с оп.30 до КТПН-706 ЭСК №4</v>
          </cell>
          <cell r="E242" t="str">
            <v>F_1.2.2.47.25</v>
          </cell>
          <cell r="Q242">
            <v>0</v>
          </cell>
        </row>
        <row r="243">
          <cell r="C243" t="str">
            <v>1.2.2.47.26</v>
          </cell>
          <cell r="D243" t="str">
            <v xml:space="preserve"> Реконструкция ВЛ-6кВ от оп.№27 ВЛ-6кВ ф.46-13 до КРУН-940</v>
          </cell>
          <cell r="E243" t="str">
            <v>F_1.2.2.47.26</v>
          </cell>
          <cell r="Q243">
            <v>0</v>
          </cell>
        </row>
        <row r="244">
          <cell r="C244" t="str">
            <v>1.2.2.47.27</v>
          </cell>
          <cell r="D244" t="str">
            <v>Реконструкция КЛ -10кВ от ТП-452 -ТП - 448 мкр 25 №92267</v>
          </cell>
          <cell r="E244" t="str">
            <v>F_1.2.2.47.27</v>
          </cell>
          <cell r="U244">
            <v>0.78</v>
          </cell>
        </row>
        <row r="245">
          <cell r="C245" t="str">
            <v>1.2.2.47.28</v>
          </cell>
          <cell r="D245" t="str">
            <v>Реконструкция КЛ-10кВ ТП-388 ТП-387</v>
          </cell>
          <cell r="E245" t="str">
            <v>F_1.2.2.47.28</v>
          </cell>
          <cell r="U245">
            <v>0.14199999999999999</v>
          </cell>
        </row>
        <row r="246">
          <cell r="C246" t="str">
            <v>1.2.2.76</v>
          </cell>
          <cell r="D246" t="str">
            <v>Реконструкция КЛ-0,4кв ТП-368 Респуб.80 ЭСК № 60</v>
          </cell>
          <cell r="E246" t="str">
            <v>С_1.2.2.76</v>
          </cell>
          <cell r="P246">
            <v>0.4</v>
          </cell>
          <cell r="Q246">
            <v>0.74</v>
          </cell>
        </row>
        <row r="247">
          <cell r="C247" t="str">
            <v>1.2.2.77</v>
          </cell>
          <cell r="D247" t="str">
            <v>Реконструкция КЛ-0,4кв ТП-368 Респуб.82 ЭСК № 60</v>
          </cell>
          <cell r="E247" t="str">
            <v>С_1.2.2.77</v>
          </cell>
          <cell r="P247">
            <v>0.29599999999999999</v>
          </cell>
          <cell r="Q247">
            <v>0.48</v>
          </cell>
        </row>
        <row r="248">
          <cell r="C248" t="str">
            <v>1.2.2.78</v>
          </cell>
          <cell r="D248" t="str">
            <v>Реконструкция КЛ-0,4кв ТП-368 Респуб.84 ЭСК № 60</v>
          </cell>
          <cell r="E248" t="str">
            <v>С_1.2.2.78</v>
          </cell>
          <cell r="P248">
            <v>0.41899999999999998</v>
          </cell>
          <cell r="Q248">
            <v>0.43</v>
          </cell>
        </row>
        <row r="249">
          <cell r="C249" t="str">
            <v>1.2.2.81</v>
          </cell>
          <cell r="D249" t="str">
            <v>Реконструкция КЛ-0,4 кВ ТП-370 - ул. Энергетиков, 35</v>
          </cell>
          <cell r="E249" t="str">
            <v>С_1.2.2.81</v>
          </cell>
          <cell r="S249">
            <v>0.98</v>
          </cell>
        </row>
        <row r="250">
          <cell r="C250" t="str">
            <v>1.2.2.82</v>
          </cell>
          <cell r="D250" t="str">
            <v>Реконструкция КЛ-0,4 кВ ТП-370 - ул. Энергетиков, 37</v>
          </cell>
          <cell r="E250" t="str">
            <v>С_1.2.2.82</v>
          </cell>
          <cell r="S250">
            <v>0.24</v>
          </cell>
        </row>
        <row r="251">
          <cell r="C251" t="str">
            <v>1.2.2.127</v>
          </cell>
          <cell r="D251" t="str">
            <v>Реконструкция КЛ-0,4 кВ ТП-241 - пр-т. Набережный, 4</v>
          </cell>
          <cell r="E251" t="str">
            <v>С_1.2.2.127</v>
          </cell>
          <cell r="S251">
            <v>0.13600000000000001</v>
          </cell>
          <cell r="T251">
            <v>0.4</v>
          </cell>
        </row>
        <row r="252">
          <cell r="C252" t="str">
            <v>1.2.2.128</v>
          </cell>
          <cell r="D252" t="str">
            <v>Реконструкция КЛ-0,4 кВ ТП-241 - пр-т. Набережный, 4Б</v>
          </cell>
          <cell r="E252" t="str">
            <v>С_1.2.2.128</v>
          </cell>
          <cell r="S252">
            <v>0.19600000000000001</v>
          </cell>
          <cell r="T252">
            <v>0.16</v>
          </cell>
        </row>
        <row r="253">
          <cell r="C253" t="str">
            <v>1.2.2.130</v>
          </cell>
          <cell r="D253" t="str">
            <v>Реконструкция КЛ-0,4 кВ ТП-241 - ул. Ленинградская, 3</v>
          </cell>
          <cell r="E253" t="str">
            <v>С_1.2.2.130</v>
          </cell>
          <cell r="S253">
            <v>7.3999999999999996E-2</v>
          </cell>
          <cell r="T253">
            <v>0.15</v>
          </cell>
        </row>
        <row r="254">
          <cell r="C254" t="str">
            <v>1.2.2.142</v>
          </cell>
          <cell r="D254" t="str">
            <v>Реконструкция КЛ-0,4кВ ТП-278-Мира,4/1</v>
          </cell>
          <cell r="E254" t="str">
            <v>С_1.2.2.142</v>
          </cell>
          <cell r="S254">
            <v>0.17</v>
          </cell>
          <cell r="T254">
            <v>0.16700000000000001</v>
          </cell>
        </row>
        <row r="255">
          <cell r="C255" t="str">
            <v>1.2.2.149</v>
          </cell>
          <cell r="D255" t="str">
            <v>Реконструкция КЛ-0,4 кВ ТП-282 - ул. Бажова, 8</v>
          </cell>
          <cell r="E255" t="str">
            <v>С_1.2.2.149</v>
          </cell>
          <cell r="N255">
            <v>0.51400000000000001</v>
          </cell>
          <cell r="Q255">
            <v>0.51400000000000001</v>
          </cell>
          <cell r="T255">
            <v>0</v>
          </cell>
          <cell r="U255">
            <v>0</v>
          </cell>
        </row>
        <row r="256">
          <cell r="C256" t="str">
            <v>1.2.2.153</v>
          </cell>
          <cell r="D256" t="str">
            <v>Реконструкция КЛ-0,4кВ ТП-284-Бажова,17 КБО</v>
          </cell>
          <cell r="E256" t="str">
            <v>С_1.2.2.153</v>
          </cell>
          <cell r="S256">
            <v>0.38</v>
          </cell>
          <cell r="T256">
            <v>0.24</v>
          </cell>
        </row>
        <row r="257">
          <cell r="C257" t="str">
            <v>1.2.2.154</v>
          </cell>
          <cell r="D257" t="str">
            <v>Реконструкция КЛ-0,4кВ ТП-284-Бажова,17</v>
          </cell>
          <cell r="E257" t="str">
            <v>С_1.2.2.154</v>
          </cell>
          <cell r="S257">
            <v>0.23</v>
          </cell>
          <cell r="T257">
            <v>0.2</v>
          </cell>
        </row>
        <row r="258">
          <cell r="C258" t="str">
            <v>1.2.2.181</v>
          </cell>
          <cell r="D258" t="str">
            <v>Реконструкция КЛ-0,4кв от ТП-391  Дружбы -6   ЭСК № 49</v>
          </cell>
          <cell r="E258" t="str">
            <v>С_1.2.2.181</v>
          </cell>
          <cell r="Q258">
            <v>0.21</v>
          </cell>
          <cell r="T258">
            <v>0.16800000000000001</v>
          </cell>
        </row>
        <row r="259">
          <cell r="C259" t="str">
            <v>1.2.2.196.13</v>
          </cell>
          <cell r="D259" t="str">
            <v>Реконструкция КЛ-0,4кв ТП-345 Островск.28</v>
          </cell>
          <cell r="E259" t="str">
            <v>E_1.2.2.196.13</v>
          </cell>
          <cell r="N259">
            <v>0.28599999999999998</v>
          </cell>
          <cell r="Q259">
            <v>0.28599999999999998</v>
          </cell>
        </row>
        <row r="260">
          <cell r="C260" t="str">
            <v>1.2.2.196.14</v>
          </cell>
          <cell r="D260" t="str">
            <v>Реконструкция КЛ-0,4кв ТП-345 Островск.26</v>
          </cell>
          <cell r="E260" t="str">
            <v>E_1.2.2.196.14</v>
          </cell>
          <cell r="N260">
            <v>0.21</v>
          </cell>
          <cell r="Q260">
            <v>0.21</v>
          </cell>
        </row>
        <row r="261">
          <cell r="C261" t="str">
            <v>1.2.2.196.15</v>
          </cell>
          <cell r="D261" t="str">
            <v>Реконструкция КЛ-0,4кв ТП-345  Островского 26/1</v>
          </cell>
          <cell r="E261" t="str">
            <v>E_1.2.2.196.15</v>
          </cell>
          <cell r="N261">
            <v>0.128</v>
          </cell>
          <cell r="Q261">
            <v>0.128</v>
          </cell>
        </row>
        <row r="262">
          <cell r="C262" t="str">
            <v>1.2.2.196.18</v>
          </cell>
          <cell r="D262" t="str">
            <v>Реконструкция КЛ-0,4 кв общ. МПС с ТП - 501 ЭСК № 24</v>
          </cell>
          <cell r="E262" t="str">
            <v>E_1.2.2.196.18</v>
          </cell>
          <cell r="N262">
            <v>0.33200000000000002</v>
          </cell>
          <cell r="Q262">
            <v>0.33200000000000002</v>
          </cell>
        </row>
        <row r="263">
          <cell r="C263" t="str">
            <v>1.2.2.196.19</v>
          </cell>
          <cell r="D263" t="str">
            <v>Реконструкция КЛ-0,4 кв Дом Быта ТП - 503 ЭСК № 24</v>
          </cell>
          <cell r="E263" t="str">
            <v>E_1.2.2.196.19</v>
          </cell>
          <cell r="N263">
            <v>0.19800000000000001</v>
          </cell>
          <cell r="Q263">
            <v>0.19800000000000001</v>
          </cell>
        </row>
        <row r="264">
          <cell r="C264" t="str">
            <v>1.2.2.196.22</v>
          </cell>
          <cell r="D264" t="str">
            <v>Реконструкция КЛ - 0,4 кВ - ЦТП - 83 ТП-510 ЭСК № 25</v>
          </cell>
          <cell r="E264" t="str">
            <v>F_1.2.2.196.22</v>
          </cell>
          <cell r="Q264">
            <v>0.41199999999999998</v>
          </cell>
        </row>
        <row r="265">
          <cell r="C265" t="str">
            <v>1.2.2.196.23</v>
          </cell>
          <cell r="D265" t="str">
            <v>Реконструкция КЛ-0,4 кв  ТП - 515 Привокзальная  22 АКТ № 4</v>
          </cell>
          <cell r="E265" t="str">
            <v>F_1.2.2.196.23</v>
          </cell>
          <cell r="Q265">
            <v>0.41599999999999998</v>
          </cell>
        </row>
        <row r="266">
          <cell r="C266" t="str">
            <v>1.2.2.196.24</v>
          </cell>
          <cell r="D266" t="str">
            <v>Реконструкция КЛ 0.4кв от ТП-267 до ВРУ общ.9 Майская-10</v>
          </cell>
          <cell r="E266" t="str">
            <v>F_1.2.2.196.24</v>
          </cell>
          <cell r="S266">
            <v>0.38600000000000001</v>
          </cell>
        </row>
        <row r="267">
          <cell r="C267" t="str">
            <v>1.2.2.196.25</v>
          </cell>
          <cell r="D267" t="str">
            <v>Реконструкция КЛ-0,4 кв ТП-267 ул.Майская 6</v>
          </cell>
          <cell r="E267" t="str">
            <v>F_1.2.2.196.25</v>
          </cell>
          <cell r="S267">
            <v>0.52200000000000002</v>
          </cell>
        </row>
        <row r="268">
          <cell r="C268" t="str">
            <v>1.2.2.196.26</v>
          </cell>
          <cell r="D268" t="str">
            <v>Реконструкция КЛ-0,4 кв ТП-267 ул.Майская 8</v>
          </cell>
          <cell r="E268" t="str">
            <v>F_1.2.2.196.26</v>
          </cell>
          <cell r="S268">
            <v>0.42199999999999999</v>
          </cell>
        </row>
        <row r="269">
          <cell r="C269" t="str">
            <v>1.2.2.196.27</v>
          </cell>
          <cell r="D269" t="str">
            <v>Реконструкция КЛ-0,4кв ТП-267  Майская 8/1</v>
          </cell>
          <cell r="E269" t="str">
            <v>F_1.2.2.196.27</v>
          </cell>
          <cell r="S269">
            <v>0.20799999999999999</v>
          </cell>
        </row>
        <row r="270">
          <cell r="C270" t="str">
            <v>1.2.2.196.28</v>
          </cell>
          <cell r="D270" t="str">
            <v>Реконструкция КЛ - 0,4 кВ ТП - 267-ЦТП - 8</v>
          </cell>
          <cell r="E270" t="str">
            <v>F_1.2.2.196.28</v>
          </cell>
          <cell r="S270">
            <v>0.26100000000000001</v>
          </cell>
        </row>
        <row r="271">
          <cell r="C271" t="str">
            <v>1.2.2.196.29</v>
          </cell>
          <cell r="D271" t="str">
            <v>Реконструкция КЛ-0,4кв от ТП-391  Дружбы -8   ЭСК № 49</v>
          </cell>
          <cell r="E271" t="str">
            <v>F_1.2.2.196.29</v>
          </cell>
          <cell r="Q271">
            <v>0.57799999999999996</v>
          </cell>
        </row>
        <row r="272">
          <cell r="C272" t="str">
            <v>1.2.2.196.30</v>
          </cell>
          <cell r="D272" t="str">
            <v>Реконструкция  КЛ-0,4кВ ТП-263-Декабристов 7/2</v>
          </cell>
          <cell r="E272" t="str">
            <v>F_1.2.2.196.30</v>
          </cell>
          <cell r="S272">
            <v>0.35</v>
          </cell>
        </row>
        <row r="273">
          <cell r="C273" t="str">
            <v>1.2.2.196.31</v>
          </cell>
          <cell r="D273" t="str">
            <v>Реконструкция  КЛ-0,4кВ ТП-263-Декабристов 5</v>
          </cell>
          <cell r="E273" t="str">
            <v>F_1.2.2.196.31</v>
          </cell>
          <cell r="S273">
            <v>7.0000000000000007E-2</v>
          </cell>
        </row>
        <row r="274">
          <cell r="C274" t="str">
            <v>1.2.2.196.32</v>
          </cell>
          <cell r="D274" t="str">
            <v>Реконструкция КЛ-0,4кВ ТП-284-Мира,12</v>
          </cell>
          <cell r="E274" t="str">
            <v>F_1.2.2.196.32</v>
          </cell>
          <cell r="U274">
            <v>0.13600000000000001</v>
          </cell>
        </row>
        <row r="275">
          <cell r="C275" t="str">
            <v>1.2.2.196.33</v>
          </cell>
          <cell r="D275" t="str">
            <v>Реконструкция КЛ-0,4кВ ТП-333-ЦТП-18</v>
          </cell>
          <cell r="E275" t="str">
            <v>F_1.2.2.196.33</v>
          </cell>
          <cell r="U275">
            <v>0.55600000000000005</v>
          </cell>
        </row>
        <row r="276">
          <cell r="C276" t="str">
            <v>1.2.2.196.34</v>
          </cell>
          <cell r="D276" t="str">
            <v>Реконструкция КЛ-0,4кВ ТП-339-ЦТП-19</v>
          </cell>
          <cell r="E276" t="str">
            <v>F_1.2.2.196.34</v>
          </cell>
          <cell r="U276">
            <v>0.32800000000000001</v>
          </cell>
        </row>
        <row r="277">
          <cell r="C277" t="str">
            <v>1.2.2.196.35</v>
          </cell>
          <cell r="D277" t="str">
            <v>Реконструкция КЛ-0,4кВ ТП-332-д/с Крепыш</v>
          </cell>
          <cell r="E277" t="str">
            <v>F_1.2.2.196.35</v>
          </cell>
          <cell r="U277">
            <v>0.40400000000000003</v>
          </cell>
        </row>
        <row r="278">
          <cell r="C278" t="str">
            <v>1.2.2.196.36</v>
          </cell>
          <cell r="D278" t="str">
            <v>Реконструкция КЛ-0,4кВ ТП-278-д/с Добрый волшебник</v>
          </cell>
          <cell r="E278" t="str">
            <v>F_1.2.2.196.36</v>
          </cell>
          <cell r="U278">
            <v>0.40400000000000003</v>
          </cell>
        </row>
        <row r="279">
          <cell r="C279" t="str">
            <v>1.2.2.196.37</v>
          </cell>
          <cell r="D279" t="str">
            <v>Реконструкция КЛ-0,4 кВ от ТП-515-Крылова 43/1</v>
          </cell>
          <cell r="E279" t="str">
            <v>F_1.2.2.196.37</v>
          </cell>
          <cell r="U279">
            <v>0.51200000000000001</v>
          </cell>
        </row>
        <row r="280">
          <cell r="C280" t="str">
            <v>1.2.2.196.38</v>
          </cell>
          <cell r="D280" t="str">
            <v>Реконструкция КЛ-0,4кВ РП-124 Пролетарский,1 эск-27</v>
          </cell>
          <cell r="E280" t="str">
            <v>F_1.2.2.196.38</v>
          </cell>
          <cell r="U280">
            <v>1.1439999999999999</v>
          </cell>
        </row>
        <row r="281">
          <cell r="C281" t="str">
            <v>1.2.2.196.39</v>
          </cell>
          <cell r="D281" t="str">
            <v>Реконструкция КЛ-0,4кВ  ТП-376 Энергетиков,31 ЭСК 48</v>
          </cell>
          <cell r="E281" t="str">
            <v>F_1.2.2.196.39</v>
          </cell>
          <cell r="U281">
            <v>0.7</v>
          </cell>
        </row>
        <row r="282">
          <cell r="C282" t="str">
            <v>1.2.2.196.40</v>
          </cell>
          <cell r="D282" t="str">
            <v>Реконструкция КЛ-0,4кВ ТП-379 Просвещения,27 эск 48</v>
          </cell>
          <cell r="E282" t="str">
            <v>F_1.2.2.196.40</v>
          </cell>
          <cell r="U282">
            <v>0.17</v>
          </cell>
        </row>
        <row r="283">
          <cell r="C283" t="str">
            <v>1.2.2.196.41</v>
          </cell>
          <cell r="D283" t="str">
            <v>Реконструкция КЛ-0,4кВ ТП-380 Гагарина,10 КПД-43 ЭСК48</v>
          </cell>
          <cell r="E283" t="str">
            <v>F_1.2.2.196.41</v>
          </cell>
          <cell r="U283">
            <v>0.27200000000000002</v>
          </cell>
        </row>
        <row r="284">
          <cell r="C284" t="str">
            <v>1.2.2.196.42</v>
          </cell>
          <cell r="D284" t="str">
            <v>Реконструкция КЛ-0,4кВ от ТП 507 до ул.Толстого д.30</v>
          </cell>
          <cell r="E284" t="str">
            <v>F_1.2.2.196.42</v>
          </cell>
          <cell r="S284">
            <v>0.36599999999999999</v>
          </cell>
        </row>
        <row r="285">
          <cell r="C285" t="str">
            <v>1.2.2.202</v>
          </cell>
          <cell r="D285" t="str">
            <v>Реконструкция ВЛ-10кв  ПС-5  ф. Х.завод -I,II</v>
          </cell>
          <cell r="E285" t="str">
            <v>С_1.2.2.202</v>
          </cell>
          <cell r="U285">
            <v>9.9999999999999995E-8</v>
          </cell>
        </row>
        <row r="286">
          <cell r="C286" t="str">
            <v>1.2.2.206</v>
          </cell>
          <cell r="D286" t="str">
            <v>Реконструкция ВЛ-6кВ п/ст 46яч.20 ЭСК №4</v>
          </cell>
          <cell r="E286" t="str">
            <v>С_1.2.2.206</v>
          </cell>
          <cell r="Q286">
            <v>0</v>
          </cell>
          <cell r="R286">
            <v>4.0359999999999996</v>
          </cell>
        </row>
        <row r="287">
          <cell r="C287" t="str">
            <v>1.2.3.1</v>
          </cell>
          <cell r="D287" t="str">
            <v>Монтаж системы АИИСКУЭ от РП(ТП) 6,10 кВ до границы балансовой принадлежности в МКД</v>
          </cell>
          <cell r="E287" t="str">
            <v>С_1.2.3.1</v>
          </cell>
        </row>
        <row r="288">
          <cell r="C288" t="str">
            <v>1.2.3.2</v>
          </cell>
          <cell r="D288" t="str">
            <v>Монтаж системы АИИС КУЭ РП; ТП; КТПН</v>
          </cell>
          <cell r="E288" t="str">
            <v>С_1.2.3.2</v>
          </cell>
        </row>
        <row r="289">
          <cell r="C289" t="str">
            <v>1.2.3.3</v>
          </cell>
          <cell r="D289" t="str">
            <v>Монтаж телемеханики на РП; ТП</v>
          </cell>
          <cell r="E289" t="str">
            <v>С_1.2.3.3</v>
          </cell>
        </row>
        <row r="290">
          <cell r="C290" t="str">
            <v>1.2.3.4</v>
          </cell>
          <cell r="D290" t="str">
            <v>Монтаж устройств компенсации реактивной мощности на РП</v>
          </cell>
          <cell r="E290" t="str">
            <v>С_1.2.3.4</v>
          </cell>
        </row>
        <row r="291">
          <cell r="C291" t="str">
            <v>1.2.3.5</v>
          </cell>
          <cell r="D291" t="str">
            <v>Монтаж системы АИИС КУЭ юр.лицам</v>
          </cell>
          <cell r="E291" t="str">
            <v>F_1.2.3.5</v>
          </cell>
        </row>
        <row r="292">
          <cell r="C292" t="str">
            <v>1.6.2</v>
          </cell>
          <cell r="D292" t="str">
            <v>Монтаж диспетчерского щита по ул. Аэрофлотская,23 стр.6</v>
          </cell>
          <cell r="E292" t="str">
            <v>С_1.6.2</v>
          </cell>
        </row>
        <row r="293">
          <cell r="C293" t="str">
            <v>1.6.71</v>
          </cell>
          <cell r="D293" t="str">
            <v>Реконструкция производственной базы по ул.Аэрофлотская, 23</v>
          </cell>
          <cell r="E293" t="str">
            <v>F_1.6.71</v>
          </cell>
        </row>
        <row r="294">
          <cell r="C294" t="str">
            <v>1.6.67</v>
          </cell>
          <cell r="D294" t="str">
            <v>Строительство Автостоянки по ул.Аграрная,1</v>
          </cell>
          <cell r="E294" t="str">
            <v>E_1.6.67</v>
          </cell>
        </row>
        <row r="295">
          <cell r="C295" t="str">
            <v>1.6.68</v>
          </cell>
          <cell r="D295" t="str">
            <v xml:space="preserve">Монтаж технологической сети радиосвязи </v>
          </cell>
          <cell r="E295" t="str">
            <v>F_1.6.68</v>
          </cell>
        </row>
        <row r="296">
          <cell r="C296" t="str">
            <v>1.6.3</v>
          </cell>
          <cell r="D296" t="str">
            <v>Приобретение АГП ВС-22-06 ЭИ КАМАЗ 43502 4х4 - 2шт.</v>
          </cell>
          <cell r="E296" t="str">
            <v>С_1.6.3</v>
          </cell>
        </row>
        <row r="297">
          <cell r="C297" t="str">
            <v>1.6.5</v>
          </cell>
          <cell r="D297" t="str">
            <v>Приобретение Газель-Next цельнометалическая-6шт.</v>
          </cell>
          <cell r="E297" t="str">
            <v>С_1.6.5</v>
          </cell>
        </row>
        <row r="298">
          <cell r="C298" t="str">
            <v>1.6.8</v>
          </cell>
          <cell r="D298" t="str">
            <v>Приобретение КС 65717-34 (50 тонн) КАМАЗ 6560 8х8</v>
          </cell>
          <cell r="E298" t="str">
            <v>С_1.6.8</v>
          </cell>
        </row>
        <row r="299">
          <cell r="C299" t="str">
            <v>1.6.10</v>
          </cell>
          <cell r="D299" t="str">
            <v>Приобретение Мини погрузчик МКСМ-800-2шт.</v>
          </cell>
          <cell r="E299" t="str">
            <v>С_1.6.10</v>
          </cell>
        </row>
        <row r="300">
          <cell r="C300" t="str">
            <v>1.6.12</v>
          </cell>
          <cell r="D300" t="str">
            <v>Приобретение Газель-Next автобус 4шт.</v>
          </cell>
          <cell r="E300" t="str">
            <v>С_1.6.12</v>
          </cell>
        </row>
        <row r="301">
          <cell r="C301" t="str">
            <v>1.6.14</v>
          </cell>
          <cell r="D301" t="str">
            <v>ПриобретениеКран манипулятор КАМАЗ 43118 г/п 2,9т</v>
          </cell>
          <cell r="E301" t="str">
            <v>С_1.6.14</v>
          </cell>
        </row>
        <row r="302">
          <cell r="C302" t="str">
            <v>1.6.39</v>
          </cell>
          <cell r="D302" t="str">
            <v>Приобретение Мини погрузчик JCB Power Boom 135</v>
          </cell>
          <cell r="E302" t="str">
            <v>E_1.6.39</v>
          </cell>
        </row>
        <row r="303">
          <cell r="C303" t="str">
            <v>1.6.40</v>
          </cell>
          <cell r="D303" t="str">
            <v>Приобретение Снегоболотоход "Тром 8"</v>
          </cell>
          <cell r="E303" t="str">
            <v>E_1.6.40</v>
          </cell>
        </row>
        <row r="304">
          <cell r="C304" t="str">
            <v>1.6.41</v>
          </cell>
          <cell r="D304" t="str">
            <v>Приобретение Установка ГНБ Vermeer D20*2283</v>
          </cell>
          <cell r="E304" t="str">
            <v>E_1.6.41</v>
          </cell>
        </row>
        <row r="305">
          <cell r="C305" t="str">
            <v>1.6.42</v>
          </cell>
          <cell r="D305" t="str">
            <v>Приобретение ГАЗель NEXT Фермер А22R32 (бортовой со сдвоенной кабиной)</v>
          </cell>
          <cell r="E305" t="str">
            <v>E_1.6.42</v>
          </cell>
        </row>
        <row r="306">
          <cell r="C306" t="str">
            <v>1.6.43</v>
          </cell>
          <cell r="D306" t="str">
            <v>Приобретение Камаз 43118 седельный тягач с КМУ</v>
          </cell>
          <cell r="E306" t="str">
            <v>E_1.6.43</v>
          </cell>
          <cell r="V306">
            <v>0.63</v>
          </cell>
        </row>
        <row r="307">
          <cell r="C307" t="str">
            <v>1.6.44</v>
          </cell>
          <cell r="D307" t="str">
            <v>Приобретение Мусоровоз МК-4554-08</v>
          </cell>
          <cell r="E307" t="str">
            <v>E_1.6.44</v>
          </cell>
          <cell r="V307">
            <v>0.4</v>
          </cell>
        </row>
        <row r="308">
          <cell r="C308" t="str">
            <v>1.6.69</v>
          </cell>
          <cell r="D308" t="str">
            <v>Приобретение сетей электроснабжения СНТ г.Сургут</v>
          </cell>
          <cell r="E308" t="str">
            <v>F_1.6.69</v>
          </cell>
        </row>
        <row r="309">
          <cell r="C309" t="str">
            <v>1.6.70</v>
          </cell>
          <cell r="D309" t="str">
            <v>Приобретение сетей электроснабжения город Сургут</v>
          </cell>
          <cell r="E309" t="str">
            <v>F_1.6.70</v>
          </cell>
          <cell r="Q309">
            <v>2.8860000000000001</v>
          </cell>
          <cell r="AA309">
            <v>2</v>
          </cell>
        </row>
        <row r="310">
          <cell r="C310" t="str">
            <v>1.6.71</v>
          </cell>
          <cell r="D310" t="str">
            <v>Погашение кредитной линии по договору 2617-228-К, 2617-229-К, 2618-401-К</v>
          </cell>
          <cell r="E310" t="str">
            <v>F_1.6.71</v>
          </cell>
        </row>
        <row r="764">
          <cell r="C764" t="str">
            <v>1.6.56</v>
          </cell>
          <cell r="D764" t="str">
            <v>Сети электроснабжения 10 кВ, сооружение электроэнергетики "ТП с наружными инженерными сетями",</v>
          </cell>
          <cell r="E764" t="str">
            <v>E_1.6.56</v>
          </cell>
          <cell r="M764">
            <v>0.372</v>
          </cell>
        </row>
        <row r="765">
          <cell r="C765" t="str">
            <v>1.6.57</v>
          </cell>
          <cell r="D765" t="str">
            <v>Сети электроснабжения 10 кВ, сооружение электроэнергетики "ТП с наружными инженерными сетями", протя</v>
          </cell>
          <cell r="E765" t="str">
            <v>E_1.6.57</v>
          </cell>
          <cell r="M765">
            <v>0.23400000000000001</v>
          </cell>
        </row>
        <row r="766">
          <cell r="C766" t="str">
            <v>1.6.58</v>
          </cell>
          <cell r="D766" t="str">
            <v>Трансформаторная подстанция блочная, сооружение электроэнергетики "ТП с наружными инженерными сетями</v>
          </cell>
          <cell r="E766" t="str">
            <v>E_1.6.58</v>
          </cell>
          <cell r="W766">
            <v>2</v>
          </cell>
        </row>
        <row r="767">
          <cell r="C767" t="str">
            <v>1.6.59</v>
          </cell>
          <cell r="D767" t="str">
            <v>Сеть электроснабжения 0,4 кВ</v>
          </cell>
          <cell r="E767" t="str">
            <v>E_1.6.59</v>
          </cell>
          <cell r="M767">
            <v>0.34399999999999997</v>
          </cell>
        </row>
        <row r="768">
          <cell r="C768" t="str">
            <v>1.6.60</v>
          </cell>
          <cell r="D768" t="str">
            <v>Сеть электроснабжения 6 кВ</v>
          </cell>
          <cell r="E768" t="str">
            <v>E_1.6.60</v>
          </cell>
          <cell r="M768">
            <v>2.8600000000000003</v>
          </cell>
        </row>
        <row r="769">
          <cell r="C769" t="str">
            <v>1.6.61</v>
          </cell>
          <cell r="D769" t="str">
            <v>Трансформаторная подстанция (2КТПН 630/6/0,4 кВ)</v>
          </cell>
          <cell r="E769" t="str">
            <v>E_1.6.61</v>
          </cell>
          <cell r="W769">
            <v>1.26</v>
          </cell>
        </row>
        <row r="770">
          <cell r="C770" t="str">
            <v>1.6.62</v>
          </cell>
          <cell r="D770" t="str">
            <v>ТП-2*630 кВА</v>
          </cell>
          <cell r="E770" t="str">
            <v>E_1.6.62</v>
          </cell>
          <cell r="W770">
            <v>1.26</v>
          </cell>
        </row>
        <row r="771">
          <cell r="C771" t="str">
            <v>1.6.63</v>
          </cell>
          <cell r="D771" t="str">
            <v>ВЛ-0,4 кВ от КТПН-1 ДНТ "Барсовское"; ВЛ-0,4 кВ от КТПН-2 ДНТ "Барсовское"; ВЛ-10 кВ ДНТ "Барсовское"</v>
          </cell>
          <cell r="E771" t="str">
            <v>E_1.6.63</v>
          </cell>
          <cell r="M771">
            <v>9.3999999999999986</v>
          </cell>
        </row>
        <row r="772">
          <cell r="C772" t="str">
            <v>1.6.64</v>
          </cell>
          <cell r="D772" t="str">
            <v>ВЛ-10/0,4 кВ ДНТ "Белые росы, КТПН 10/0,4 кВ ДНТ "Белые росы"</v>
          </cell>
          <cell r="E772" t="str">
            <v>E_1.6.64</v>
          </cell>
          <cell r="M772">
            <v>6.2050000000000001</v>
          </cell>
          <cell r="W772">
            <v>0.4</v>
          </cell>
        </row>
        <row r="773">
          <cell r="C773" t="str">
            <v>1.6.65</v>
          </cell>
          <cell r="D773" t="str">
            <v>ВЛ-0,4 кВ ПК СТ №7 2800м.</v>
          </cell>
          <cell r="E773" t="str">
            <v>E_1.6.65</v>
          </cell>
          <cell r="M773">
            <v>2.8</v>
          </cell>
        </row>
        <row r="774">
          <cell r="C774" t="str">
            <v>1.6.66</v>
          </cell>
          <cell r="D774" t="str">
            <v>БКТП 2*1000кВА г. Сургут ул. Кайдалова 30</v>
          </cell>
          <cell r="E774" t="str">
            <v>E_1.6.66</v>
          </cell>
          <cell r="W774">
            <v>1.63</v>
          </cell>
        </row>
        <row r="775">
          <cell r="C775" t="str">
            <v>1.6.67</v>
          </cell>
          <cell r="D775" t="str">
            <v>ПИР Автостоянка по ул.Аграрная,1</v>
          </cell>
          <cell r="E775" t="str">
            <v>E_1.6.67</v>
          </cell>
        </row>
      </sheetData>
      <sheetData sheetId="1">
        <row r="15">
          <cell r="A15" t="str">
            <v>Номер группы инвести-ционных проектов</v>
          </cell>
          <cell r="B15" t="str">
            <v xml:space="preserve">  Наименование инвестиционного проекта (группы инвестиционных проектов)</v>
          </cell>
          <cell r="D15" t="str">
            <v>Идентификатор инвестицион-ного проекта</v>
          </cell>
          <cell r="E15" t="str">
            <v>Текущая стадия реализации инвестиционного проекта</v>
          </cell>
          <cell r="F15" t="str">
            <v>Год начала  реализации инвестиционного проекта</v>
          </cell>
          <cell r="G15" t="str">
            <v>Год окончания реализации инвестицион-ного проекта</v>
          </cell>
          <cell r="I15" t="str">
            <v>Полная сметная стоимость инвестиционного проекта в соответствии с утвержденной проектной документацией</v>
          </cell>
          <cell r="O15" t="str">
            <v>Размер платы за технологическое присоединение (подключение), млн рублей</v>
          </cell>
          <cell r="P15" t="str">
            <v xml:space="preserve">Фактический объем финансирования на 01.01.17 года, млн рублей 
(с НДС) </v>
          </cell>
          <cell r="Q15" t="str">
            <v>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v>
          </cell>
          <cell r="U15" t="str">
            <v xml:space="preserve">Оценка полной стоимости инвестиционного проекта в прогнозных ценах соответствующих лет, млн рублей (с НДС) </v>
          </cell>
          <cell r="W15" t="str">
            <v xml:space="preserve">Остаток финансирования капитальных вложений в прогнозных ценах соответствующих лет,  млн рублей 
(с НДС) </v>
          </cell>
          <cell r="Z15" t="str">
            <v>Финансирование капитальных вложений 
года (N-1) в прогнозных ценах, млн рублей (с НДС)</v>
          </cell>
          <cell r="AJ15" t="str">
            <v>Финансирование капитальных вложений в прогнозных ценах соответствующих лет, млн рублей (с НДС)</v>
          </cell>
          <cell r="CR15" t="str">
            <v>Краткое обоснование  корректировки утвержденного плана</v>
          </cell>
        </row>
        <row r="16">
          <cell r="I16" t="str">
            <v>План</v>
          </cell>
          <cell r="L16" t="str">
            <v>Предложение по корректировке утвержденного плана</v>
          </cell>
          <cell r="Q16" t="str">
            <v>План</v>
          </cell>
          <cell r="S16" t="str">
            <v>Предложение по корректировке утвержденного плана</v>
          </cell>
          <cell r="Z16" t="str">
            <v>План (Утвержденный план)</v>
          </cell>
          <cell r="AE16" t="str">
            <v>Факт 
(Предложение по корректировке утвержденного плана)1)</v>
          </cell>
          <cell r="AJ16" t="str">
            <v>План 2018 года</v>
          </cell>
          <cell r="AO16" t="str">
            <v>Факт 
(Предложение по корректировке утвержденного плана)1) 
года N</v>
          </cell>
          <cell r="AT16" t="str">
            <v>План 2019 года</v>
          </cell>
          <cell r="AY16" t="str">
            <v>Факт 
(Предложение по корректировке утвержденного плана)1) 
года (N+1)</v>
          </cell>
          <cell r="BD16" t="str">
            <v>План 2020 года</v>
          </cell>
          <cell r="BI16" t="str">
            <v>Факт 
(Предложение по корректировке утвержденного плана)1) 
года (N+2)</v>
          </cell>
          <cell r="BN16" t="str">
            <v>План 2021 года</v>
          </cell>
          <cell r="BS16" t="str">
            <v>Факт 
(Предложение по корректировке утвержденного плана)1) 
года (N+2)</v>
          </cell>
          <cell r="BX16" t="str">
            <v>План 2022 года</v>
          </cell>
          <cell r="CC16" t="str">
            <v>Факт 
(Предложение по корректировке утвержденного плана)1) 
года (N+2)</v>
          </cell>
          <cell r="CH16" t="str">
            <v>Итого за период реализации инвестиционной программы
(план)</v>
          </cell>
          <cell r="CM16" t="str">
            <v>Итого за период реализации инвестиционной программы
(с учетом предложений по корректировке утвержденного плана)</v>
          </cell>
        </row>
        <row r="17">
          <cell r="G17" t="str">
            <v xml:space="preserve">План </v>
          </cell>
          <cell r="H17" t="str">
            <v>Предложение по корректировке утвержденного плана</v>
          </cell>
          <cell r="I17" t="str">
            <v>в базисном уровне цен, млн рублей 
(с НДС)</v>
          </cell>
          <cell r="J17" t="str">
            <v>в ценах, сложившихся ко времени составления сметной документации, млн рублей (с НДС)</v>
          </cell>
          <cell r="K17" t="str">
            <v>месяц и год составления сметной документации</v>
          </cell>
          <cell r="L17" t="str">
            <v>в базисном уровне цен, млн рублей 
(с НДС)</v>
          </cell>
          <cell r="M17" t="str">
            <v>в ценах, сложившихся ко времени составления сметной документации, млн рублей (с НДС)</v>
          </cell>
          <cell r="N17" t="str">
            <v>месяц и год составления сметной документации</v>
          </cell>
          <cell r="Q17" t="str">
            <v xml:space="preserve">в текущих ценах, млн рублей (с НДС) </v>
          </cell>
          <cell r="R17" t="str">
            <v xml:space="preserve">в прогнозных ценах соответствующих лет, млн рублей 
(с НДС) </v>
          </cell>
          <cell r="S17" t="str">
            <v xml:space="preserve">в текущих ценах, млн рублей (с НДС) </v>
          </cell>
          <cell r="T17" t="str">
            <v xml:space="preserve">в прогнозных ценах соответствующих лет, млн рублей 
(с НДС) </v>
          </cell>
          <cell r="U17" t="str">
            <v>План</v>
          </cell>
          <cell r="V17" t="str">
            <v>Предложение по корректировке утвержденного плана</v>
          </cell>
          <cell r="W17" t="str">
            <v>План 
на 01.01.года (N-1)</v>
          </cell>
          <cell r="X17" t="str">
            <v>План 
на 01.01.18 года</v>
          </cell>
          <cell r="Y17" t="str">
            <v>Предложение по корректировке утвержденного плана на 01.01.года X</v>
          </cell>
          <cell r="Z17" t="str">
            <v>Общий объем финансирования, в том числе за счет:</v>
          </cell>
          <cell r="AA17" t="str">
            <v>федерального бюджета</v>
          </cell>
          <cell r="AB17" t="str">
            <v>бюджетов субъектов Российской Федерации и муниципальных образований</v>
          </cell>
          <cell r="AC17" t="str">
            <v>средств, полученных от оказания услуг, реализации товаров по регулируемым государством ценам (тарифам)</v>
          </cell>
          <cell r="AD17" t="str">
            <v>иных источников финансирования</v>
          </cell>
          <cell r="AE17" t="str">
            <v>Общий объем финансирования, в том числе за счет:</v>
          </cell>
          <cell r="AF17" t="str">
            <v>федерального бюджета</v>
          </cell>
          <cell r="AG17" t="str">
            <v>бюджетов субъектов Российской Федерации и муниципальных образований</v>
          </cell>
          <cell r="AH17" t="str">
            <v>средств, полученных от оказания услуг, реализации товаров по регулируемым государством ценам (тарифам)</v>
          </cell>
          <cell r="AI17" t="str">
            <v>иных источников финансирования</v>
          </cell>
          <cell r="AJ17" t="str">
            <v>Общий объем финансирования, в том числе за счет:</v>
          </cell>
          <cell r="AK17" t="str">
            <v>федерального бюджета</v>
          </cell>
          <cell r="AL17" t="str">
            <v>бюджетов субъектов Российской Федерации и муниципальных образований</v>
          </cell>
          <cell r="AM17" t="str">
            <v>средств, полученных от оказания услуг, реализации товаров по регулируемым государством ценам (тарифам)</v>
          </cell>
          <cell r="AN17" t="str">
            <v>иных источников финансирования</v>
          </cell>
          <cell r="AO17" t="str">
            <v>Общий объем финансирования, в том числе за счет:</v>
          </cell>
          <cell r="AP17" t="str">
            <v>федерального бюджета</v>
          </cell>
          <cell r="AQ17" t="str">
            <v>бюджетов субъектов Российской Федерации и муниципальных образований</v>
          </cell>
          <cell r="AR17" t="str">
            <v>средств, полученных от оказания услуг, реализации товаров по регулируемым государством ценам (тарифам)</v>
          </cell>
          <cell r="AS17" t="str">
            <v>иных источников финансирования</v>
          </cell>
          <cell r="AT17" t="str">
            <v>Общий объем финансирования, в том числе за счет:</v>
          </cell>
          <cell r="AU17" t="str">
            <v>федерального бюджета</v>
          </cell>
          <cell r="AV17" t="str">
            <v>бюджетов субъектов Российской Федерации и муниципальных образований</v>
          </cell>
          <cell r="AW17" t="str">
            <v>средств, полученных от оказания услуг, реализации товаров по регулируемым государством ценам (тарифам)</v>
          </cell>
          <cell r="AX17" t="str">
            <v>иных источников финансирования</v>
          </cell>
          <cell r="AY17" t="str">
            <v>Общий объем финансирования, в том числе за счет:</v>
          </cell>
          <cell r="AZ17" t="str">
            <v>федерального бюджета</v>
          </cell>
          <cell r="BA17" t="str">
            <v>бюджетов субъектов Российской Федерации и муниципальных образований</v>
          </cell>
          <cell r="BB17" t="str">
            <v>средств, полученных от оказания услуг, реализации товаров по регулируемым государством ценам (тарифам)</v>
          </cell>
          <cell r="BC17" t="str">
            <v>иных источников финансирования</v>
          </cell>
          <cell r="BD17" t="str">
            <v>Общий объем финансирования, в том числе за счет:</v>
          </cell>
          <cell r="BE17" t="str">
            <v>федерального бюджета</v>
          </cell>
          <cell r="BF17" t="str">
            <v>бюджетов субъектов Российской Федерации и муниципальных образований</v>
          </cell>
          <cell r="BG17" t="str">
            <v>средств, полученных от оказания услуг, реализации товаров по регулируемым государством ценам (тарифам)</v>
          </cell>
          <cell r="BH17" t="str">
            <v>иных источников финансирования</v>
          </cell>
          <cell r="BI17" t="str">
            <v>Общий объем финансирования, в том числе за счет:</v>
          </cell>
          <cell r="BJ17" t="str">
            <v>федерального бюджета</v>
          </cell>
          <cell r="BK17" t="str">
            <v>бюджетов субъектов Российской Федерации и муниципальных образований</v>
          </cell>
          <cell r="BL17" t="str">
            <v>средств, полученных от оказания услуг, реализации товаров по регулируемым государством ценам (тарифам)</v>
          </cell>
          <cell r="BM17" t="str">
            <v>иных источников финансирования</v>
          </cell>
          <cell r="BN17" t="str">
            <v>Общий объем финансирования, в том числе за счет:</v>
          </cell>
          <cell r="BO17" t="str">
            <v>федерального бюджета</v>
          </cell>
          <cell r="BP17" t="str">
            <v>бюджетов субъектов Российской Федерации и муниципальных образований</v>
          </cell>
          <cell r="BQ17" t="str">
            <v>средств, полученных от оказания услуг, реализации товаров по регулируемым государством ценам (тарифам)</v>
          </cell>
          <cell r="BR17" t="str">
            <v>иных источников финансирования</v>
          </cell>
          <cell r="BS17" t="str">
            <v>Общий объем финансирования, в том числе за счет:</v>
          </cell>
          <cell r="BT17" t="str">
            <v>федерального бюджета</v>
          </cell>
          <cell r="BU17" t="str">
            <v>бюджетов субъектов Российской Федерации и муниципальных образований</v>
          </cell>
          <cell r="BV17" t="str">
            <v>средств, полученных от оказания услуг, реализации товаров по регулируемым государством ценам (тарифам)</v>
          </cell>
          <cell r="BW17" t="str">
            <v>иных источников финансирования</v>
          </cell>
          <cell r="BX17" t="str">
            <v>Общий объем финансирования, в том числе за счет:</v>
          </cell>
          <cell r="BY17" t="str">
            <v>федерального бюджета</v>
          </cell>
          <cell r="BZ17" t="str">
            <v>бюджетов субъектов Российской Федерации и муниципальных образований</v>
          </cell>
          <cell r="CA17" t="str">
            <v>средств, полученных от оказания услуг, реализации товаров по регулируемым государством ценам (тарифам)</v>
          </cell>
          <cell r="CB17" t="str">
            <v>иных источников финансирования</v>
          </cell>
          <cell r="CC17" t="str">
            <v>Общий объем финансирования, в том числе за счет:</v>
          </cell>
          <cell r="CD17" t="str">
            <v>федерального бюджета</v>
          </cell>
          <cell r="CE17" t="str">
            <v>бюджетов субъектов Российской Федерации и муниципальных образований</v>
          </cell>
          <cell r="CF17" t="str">
            <v>средств, полученных от оказания услуг, реализации товаров по регулируемым государством ценам (тарифам)</v>
          </cell>
          <cell r="CG17" t="str">
            <v>иных источников финансирования</v>
          </cell>
          <cell r="CH17" t="str">
            <v>Общий объем финансирования, в том числе за счет:</v>
          </cell>
          <cell r="CI17" t="str">
            <v>федерального бюджета</v>
          </cell>
          <cell r="CJ17" t="str">
            <v>бюджетов субъектов Российской Федерации и муниципальных образований</v>
          </cell>
          <cell r="CK17" t="str">
            <v>средств, полученных от оказания услуг, реализации товаров по регулируемым государством ценам (тарифам)</v>
          </cell>
          <cell r="CL17" t="str">
            <v>иных источников финансирования</v>
          </cell>
          <cell r="CM17" t="str">
            <v>Общий объем финансирования, в том числе за счет:</v>
          </cell>
          <cell r="CN17" t="str">
            <v>федерального бюджета</v>
          </cell>
          <cell r="CO17" t="str">
            <v>бюджетов субъектов Российской Федерации и муниципальных образований</v>
          </cell>
          <cell r="CP17" t="str">
            <v>средств, полученных от оказания услуг, реализации товаров по регулируемым государством ценам (тарифам)</v>
          </cell>
          <cell r="CQ17" t="str">
            <v>иных источников финансирования</v>
          </cell>
        </row>
        <row r="18">
          <cell r="A18">
            <v>1</v>
          </cell>
          <cell r="B18">
            <v>2</v>
          </cell>
          <cell r="D18">
            <v>3</v>
          </cell>
          <cell r="E18">
            <v>4</v>
          </cell>
          <cell r="F18">
            <v>5</v>
          </cell>
          <cell r="G18">
            <v>6</v>
          </cell>
          <cell r="H18">
            <v>7</v>
          </cell>
          <cell r="I18">
            <v>8</v>
          </cell>
          <cell r="J18">
            <v>9</v>
          </cell>
          <cell r="K18">
            <v>10</v>
          </cell>
          <cell r="L18">
            <v>11</v>
          </cell>
          <cell r="M18">
            <v>12</v>
          </cell>
          <cell r="N18">
            <v>13</v>
          </cell>
          <cell r="O18">
            <v>14</v>
          </cell>
          <cell r="P18">
            <v>15</v>
          </cell>
          <cell r="Q18" t="str">
            <v>16.1</v>
          </cell>
          <cell r="R18" t="str">
            <v>16.2</v>
          </cell>
          <cell r="S18" t="str">
            <v>16.3</v>
          </cell>
          <cell r="T18" t="str">
            <v>16.4</v>
          </cell>
          <cell r="U18">
            <v>17</v>
          </cell>
          <cell r="V18">
            <v>18</v>
          </cell>
          <cell r="W18">
            <v>19</v>
          </cell>
          <cell r="X18">
            <v>20</v>
          </cell>
          <cell r="Y18">
            <v>21</v>
          </cell>
          <cell r="Z18">
            <v>22</v>
          </cell>
          <cell r="AA18">
            <v>23</v>
          </cell>
          <cell r="AB18">
            <v>24</v>
          </cell>
          <cell r="AC18">
            <v>25</v>
          </cell>
          <cell r="AD18">
            <v>26</v>
          </cell>
          <cell r="AE18">
            <v>27</v>
          </cell>
          <cell r="AF18">
            <v>28</v>
          </cell>
          <cell r="AG18">
            <v>29</v>
          </cell>
          <cell r="AH18">
            <v>30</v>
          </cell>
          <cell r="AI18">
            <v>31</v>
          </cell>
          <cell r="AJ18" t="str">
            <v>32.1</v>
          </cell>
          <cell r="AK18" t="str">
            <v>32.2</v>
          </cell>
          <cell r="AL18" t="str">
            <v>32.3</v>
          </cell>
          <cell r="AM18" t="str">
            <v>32.4</v>
          </cell>
          <cell r="AN18" t="str">
            <v>32.5</v>
          </cell>
          <cell r="AO18" t="str">
            <v>32.6</v>
          </cell>
          <cell r="AP18" t="str">
            <v>32.7</v>
          </cell>
          <cell r="AQ18" t="str">
            <v>32.8</v>
          </cell>
          <cell r="AR18" t="str">
            <v>32.9</v>
          </cell>
          <cell r="AS18" t="str">
            <v>32.10</v>
          </cell>
          <cell r="AT18" t="str">
            <v>32.11</v>
          </cell>
          <cell r="AU18" t="str">
            <v>32.12</v>
          </cell>
          <cell r="AV18" t="str">
            <v>32.13</v>
          </cell>
          <cell r="AW18" t="str">
            <v>32.14</v>
          </cell>
          <cell r="AX18" t="str">
            <v>32.15</v>
          </cell>
          <cell r="AY18" t="str">
            <v>32.16</v>
          </cell>
          <cell r="AZ18" t="str">
            <v>32.17</v>
          </cell>
          <cell r="BA18" t="str">
            <v>32.18</v>
          </cell>
          <cell r="BB18" t="str">
            <v>32.19</v>
          </cell>
          <cell r="BC18" t="str">
            <v>32.20</v>
          </cell>
          <cell r="BD18" t="str">
            <v>32.21</v>
          </cell>
          <cell r="BE18" t="str">
            <v>32.22</v>
          </cell>
          <cell r="BF18" t="str">
            <v>32.23</v>
          </cell>
          <cell r="BG18" t="str">
            <v>32.24</v>
          </cell>
          <cell r="BH18" t="str">
            <v>32.25</v>
          </cell>
          <cell r="BI18" t="str">
            <v>32.26</v>
          </cell>
          <cell r="BJ18" t="str">
            <v>32.27</v>
          </cell>
          <cell r="BK18" t="str">
            <v>32.28</v>
          </cell>
          <cell r="BL18" t="str">
            <v>32.29</v>
          </cell>
          <cell r="BM18" t="str">
            <v>32.30</v>
          </cell>
          <cell r="BN18" t="str">
            <v>32.31</v>
          </cell>
          <cell r="BO18" t="str">
            <v>32.32</v>
          </cell>
          <cell r="BP18" t="str">
            <v>32.33</v>
          </cell>
          <cell r="BQ18" t="str">
            <v>32.34</v>
          </cell>
          <cell r="BR18" t="str">
            <v>32.35</v>
          </cell>
          <cell r="BS18" t="str">
            <v>32.36</v>
          </cell>
          <cell r="BT18" t="str">
            <v>32.37</v>
          </cell>
          <cell r="BU18" t="str">
            <v>32.38</v>
          </cell>
          <cell r="BV18" t="str">
            <v>32.39</v>
          </cell>
          <cell r="BW18" t="str">
            <v>32.40</v>
          </cell>
          <cell r="BX18" t="str">
            <v>32.41</v>
          </cell>
          <cell r="BY18" t="str">
            <v>32.42</v>
          </cell>
          <cell r="BZ18" t="str">
            <v>32.43</v>
          </cell>
          <cell r="CA18" t="str">
            <v>32.44</v>
          </cell>
          <cell r="CB18" t="str">
            <v>32.45</v>
          </cell>
          <cell r="CC18" t="str">
            <v>32.46</v>
          </cell>
          <cell r="CD18" t="str">
            <v>32.47</v>
          </cell>
          <cell r="CE18" t="str">
            <v>32.48</v>
          </cell>
          <cell r="CF18" t="str">
            <v>32.49</v>
          </cell>
          <cell r="CG18" t="str">
            <v>32.50</v>
          </cell>
          <cell r="CH18">
            <v>33</v>
          </cell>
          <cell r="CI18">
            <v>34</v>
          </cell>
          <cell r="CJ18">
            <v>35</v>
          </cell>
          <cell r="CK18">
            <v>36</v>
          </cell>
          <cell r="CL18">
            <v>37</v>
          </cell>
          <cell r="CM18">
            <v>38</v>
          </cell>
          <cell r="CN18">
            <v>39</v>
          </cell>
          <cell r="CO18">
            <v>40</v>
          </cell>
          <cell r="CP18">
            <v>41</v>
          </cell>
          <cell r="CQ18">
            <v>42</v>
          </cell>
          <cell r="CR18">
            <v>43</v>
          </cell>
        </row>
        <row r="19">
          <cell r="A19" t="str">
            <v>/0/</v>
          </cell>
          <cell r="B19" t="str">
            <v>ВСЕГО по инвестиционной программе, в том числе:</v>
          </cell>
          <cell r="I19">
            <v>0</v>
          </cell>
          <cell r="J19">
            <v>3811.965275011602</v>
          </cell>
          <cell r="K19">
            <v>0</v>
          </cell>
          <cell r="L19">
            <v>0</v>
          </cell>
          <cell r="M19">
            <v>3595.0842014035634</v>
          </cell>
          <cell r="N19">
            <v>0</v>
          </cell>
          <cell r="O19">
            <v>0</v>
          </cell>
          <cell r="P19">
            <v>336.29999999562926</v>
          </cell>
          <cell r="Q19">
            <v>0</v>
          </cell>
          <cell r="R19">
            <v>0</v>
          </cell>
          <cell r="S19">
            <v>0</v>
          </cell>
          <cell r="T19">
            <v>0</v>
          </cell>
          <cell r="U19">
            <v>3811.965275011602</v>
          </cell>
          <cell r="V19">
            <v>3595.0842014035634</v>
          </cell>
          <cell r="W19">
            <v>0</v>
          </cell>
          <cell r="X19">
            <v>3811.965275011602</v>
          </cell>
          <cell r="Y19">
            <v>3570.7858167435638</v>
          </cell>
          <cell r="Z19">
            <v>0</v>
          </cell>
          <cell r="AA19">
            <v>0</v>
          </cell>
          <cell r="AB19">
            <v>0</v>
          </cell>
          <cell r="AC19">
            <v>0</v>
          </cell>
          <cell r="AD19">
            <v>0</v>
          </cell>
          <cell r="AE19">
            <v>0</v>
          </cell>
          <cell r="AF19">
            <v>0</v>
          </cell>
          <cell r="AG19">
            <v>0</v>
          </cell>
          <cell r="AH19">
            <v>0</v>
          </cell>
          <cell r="AI19">
            <v>0</v>
          </cell>
          <cell r="AJ19">
            <v>721.04734097159974</v>
          </cell>
          <cell r="AK19">
            <v>0</v>
          </cell>
          <cell r="AL19">
            <v>0</v>
          </cell>
          <cell r="AM19">
            <v>721.04734097159974</v>
          </cell>
          <cell r="AN19">
            <v>0</v>
          </cell>
          <cell r="AO19">
            <v>483.76734645580001</v>
          </cell>
          <cell r="AP19">
            <v>0</v>
          </cell>
          <cell r="AQ19">
            <v>0</v>
          </cell>
          <cell r="AR19">
            <v>483.76734645580001</v>
          </cell>
          <cell r="AS19">
            <v>0</v>
          </cell>
          <cell r="AT19">
            <v>772.99519767999971</v>
          </cell>
          <cell r="AU19">
            <v>0</v>
          </cell>
          <cell r="AV19">
            <v>0</v>
          </cell>
          <cell r="AW19">
            <v>772.99519767999971</v>
          </cell>
          <cell r="AX19">
            <v>0</v>
          </cell>
          <cell r="AY19">
            <v>754.1072925477622</v>
          </cell>
          <cell r="AZ19">
            <v>0</v>
          </cell>
          <cell r="BA19">
            <v>0</v>
          </cell>
          <cell r="BB19">
            <v>754.1072925477622</v>
          </cell>
          <cell r="BC19">
            <v>0</v>
          </cell>
          <cell r="BD19">
            <v>771.79653715999996</v>
          </cell>
          <cell r="BE19">
            <v>0</v>
          </cell>
          <cell r="BF19">
            <v>0</v>
          </cell>
          <cell r="BG19">
            <v>771.79653715999996</v>
          </cell>
          <cell r="BH19">
            <v>0</v>
          </cell>
          <cell r="BI19">
            <v>784.87783439999987</v>
          </cell>
          <cell r="BJ19">
            <v>0</v>
          </cell>
          <cell r="BK19">
            <v>0</v>
          </cell>
          <cell r="BL19">
            <v>784.87783439999987</v>
          </cell>
          <cell r="BM19">
            <v>0</v>
          </cell>
          <cell r="BN19">
            <v>773.39908925999998</v>
          </cell>
          <cell r="BO19">
            <v>0</v>
          </cell>
          <cell r="BP19">
            <v>0</v>
          </cell>
          <cell r="BQ19">
            <v>773.39908925999998</v>
          </cell>
          <cell r="BR19">
            <v>0</v>
          </cell>
          <cell r="BS19">
            <v>786.50754839999991</v>
          </cell>
          <cell r="BT19">
            <v>0</v>
          </cell>
          <cell r="BU19">
            <v>0</v>
          </cell>
          <cell r="BV19">
            <v>786.50754839999991</v>
          </cell>
          <cell r="BW19">
            <v>0</v>
          </cell>
          <cell r="BX19">
            <v>772.72710993999999</v>
          </cell>
          <cell r="BY19">
            <v>0</v>
          </cell>
          <cell r="BZ19">
            <v>0</v>
          </cell>
          <cell r="CA19">
            <v>772.72710993999999</v>
          </cell>
          <cell r="CB19">
            <v>0</v>
          </cell>
          <cell r="CC19">
            <v>785.82417959999998</v>
          </cell>
          <cell r="CD19">
            <v>0</v>
          </cell>
          <cell r="CE19">
            <v>0</v>
          </cell>
          <cell r="CF19">
            <v>785.82417959999998</v>
          </cell>
          <cell r="CG19">
            <v>0</v>
          </cell>
          <cell r="CH19">
            <v>3811.965275011602</v>
          </cell>
          <cell r="CI19">
            <v>0</v>
          </cell>
          <cell r="CJ19">
            <v>0</v>
          </cell>
          <cell r="CK19">
            <v>3811.965275011602</v>
          </cell>
          <cell r="CL19">
            <v>0</v>
          </cell>
          <cell r="CM19">
            <v>3595.0842014035634</v>
          </cell>
          <cell r="CN19">
            <v>0</v>
          </cell>
          <cell r="CO19">
            <v>0</v>
          </cell>
          <cell r="CP19">
            <v>3595.0842014035634</v>
          </cell>
          <cell r="CQ19">
            <v>0</v>
          </cell>
        </row>
        <row r="20">
          <cell r="A20" t="str">
            <v>/0.1/</v>
          </cell>
          <cell r="B20" t="str">
            <v>Технологическое присоединение, всего</v>
          </cell>
          <cell r="I20">
            <v>0</v>
          </cell>
          <cell r="J20">
            <v>1249.9683461598015</v>
          </cell>
          <cell r="K20">
            <v>0</v>
          </cell>
          <cell r="L20">
            <v>0</v>
          </cell>
          <cell r="M20">
            <v>1529.2642026877304</v>
          </cell>
          <cell r="N20">
            <v>0</v>
          </cell>
          <cell r="O20">
            <v>0</v>
          </cell>
          <cell r="P20">
            <v>14.706305780000001</v>
          </cell>
          <cell r="Q20">
            <v>0</v>
          </cell>
          <cell r="R20">
            <v>0</v>
          </cell>
          <cell r="S20">
            <v>0</v>
          </cell>
          <cell r="T20">
            <v>0</v>
          </cell>
          <cell r="U20">
            <v>1249.9683461598015</v>
          </cell>
          <cell r="V20">
            <v>1529.2642026877304</v>
          </cell>
          <cell r="W20">
            <v>0</v>
          </cell>
          <cell r="X20">
            <v>1249.9683461598015</v>
          </cell>
          <cell r="Y20">
            <v>1516.3578070875305</v>
          </cell>
          <cell r="Z20">
            <v>0</v>
          </cell>
          <cell r="AA20">
            <v>0</v>
          </cell>
          <cell r="AB20">
            <v>0</v>
          </cell>
          <cell r="AC20">
            <v>0</v>
          </cell>
          <cell r="AD20">
            <v>0</v>
          </cell>
          <cell r="AE20">
            <v>0</v>
          </cell>
          <cell r="AF20">
            <v>0</v>
          </cell>
          <cell r="AG20">
            <v>0</v>
          </cell>
          <cell r="AH20">
            <v>0</v>
          </cell>
          <cell r="AI20">
            <v>0</v>
          </cell>
          <cell r="AJ20">
            <v>308.85493177979998</v>
          </cell>
          <cell r="AK20">
            <v>0</v>
          </cell>
          <cell r="AL20">
            <v>0</v>
          </cell>
          <cell r="AM20">
            <v>308.85493177979998</v>
          </cell>
          <cell r="AN20">
            <v>0</v>
          </cell>
          <cell r="AO20">
            <v>247.67372200200001</v>
          </cell>
          <cell r="AP20">
            <v>0</v>
          </cell>
          <cell r="AQ20">
            <v>0</v>
          </cell>
          <cell r="AR20">
            <v>247.67372200200001</v>
          </cell>
          <cell r="AS20">
            <v>0</v>
          </cell>
          <cell r="AT20">
            <v>338.24373847999982</v>
          </cell>
          <cell r="AU20">
            <v>0</v>
          </cell>
          <cell r="AV20">
            <v>0</v>
          </cell>
          <cell r="AW20">
            <v>338.24373847999982</v>
          </cell>
          <cell r="AX20">
            <v>0</v>
          </cell>
          <cell r="AY20">
            <v>401.33395468572837</v>
          </cell>
          <cell r="AZ20">
            <v>0</v>
          </cell>
          <cell r="BA20">
            <v>0</v>
          </cell>
          <cell r="BB20">
            <v>401.33395468572837</v>
          </cell>
          <cell r="BC20">
            <v>0</v>
          </cell>
          <cell r="BD20">
            <v>309.45932233999986</v>
          </cell>
          <cell r="BE20">
            <v>0</v>
          </cell>
          <cell r="BF20">
            <v>0</v>
          </cell>
          <cell r="BG20">
            <v>309.45932233999986</v>
          </cell>
          <cell r="BH20">
            <v>0</v>
          </cell>
          <cell r="BI20">
            <v>434.81859959999997</v>
          </cell>
          <cell r="BJ20">
            <v>0</v>
          </cell>
          <cell r="BK20">
            <v>0</v>
          </cell>
          <cell r="BL20">
            <v>434.81859959999997</v>
          </cell>
          <cell r="BM20">
            <v>0</v>
          </cell>
          <cell r="BN20">
            <v>123.28864199999998</v>
          </cell>
          <cell r="BO20">
            <v>0</v>
          </cell>
          <cell r="BP20">
            <v>0</v>
          </cell>
          <cell r="BQ20">
            <v>123.28864199999998</v>
          </cell>
          <cell r="BR20">
            <v>0</v>
          </cell>
          <cell r="BS20">
            <v>136.96929600000004</v>
          </cell>
          <cell r="BT20">
            <v>0</v>
          </cell>
          <cell r="BU20">
            <v>0</v>
          </cell>
          <cell r="BV20">
            <v>136.96929600000004</v>
          </cell>
          <cell r="BW20">
            <v>0</v>
          </cell>
          <cell r="BX20">
            <v>170.12171156000005</v>
          </cell>
          <cell r="BY20">
            <v>0</v>
          </cell>
          <cell r="BZ20">
            <v>0</v>
          </cell>
          <cell r="CA20">
            <v>170.12171156000005</v>
          </cell>
          <cell r="CB20">
            <v>0</v>
          </cell>
          <cell r="CC20">
            <v>308.46863040000005</v>
          </cell>
          <cell r="CD20">
            <v>0</v>
          </cell>
          <cell r="CE20">
            <v>0</v>
          </cell>
          <cell r="CF20">
            <v>308.46863040000005</v>
          </cell>
          <cell r="CG20">
            <v>0</v>
          </cell>
          <cell r="CH20">
            <v>1249.9683461598015</v>
          </cell>
          <cell r="CI20">
            <v>0</v>
          </cell>
          <cell r="CJ20">
            <v>0</v>
          </cell>
          <cell r="CK20">
            <v>1249.9683461598015</v>
          </cell>
          <cell r="CL20">
            <v>0</v>
          </cell>
          <cell r="CM20">
            <v>1529.2642026877304</v>
          </cell>
          <cell r="CN20">
            <v>0</v>
          </cell>
          <cell r="CO20">
            <v>0</v>
          </cell>
          <cell r="CP20">
            <v>1529.2642026877304</v>
          </cell>
          <cell r="CQ20">
            <v>0</v>
          </cell>
        </row>
        <row r="21">
          <cell r="A21" t="str">
            <v>/0.2/</v>
          </cell>
          <cell r="B21" t="str">
            <v>Реконструкция, модернизация, техническое перевооружение, всего</v>
          </cell>
          <cell r="I21">
            <v>0</v>
          </cell>
          <cell r="J21">
            <v>1791.4221580906005</v>
          </cell>
          <cell r="K21">
            <v>0</v>
          </cell>
          <cell r="L21">
            <v>0</v>
          </cell>
          <cell r="M21">
            <v>1184.4444088871078</v>
          </cell>
          <cell r="N21">
            <v>0</v>
          </cell>
          <cell r="O21">
            <v>0</v>
          </cell>
          <cell r="P21">
            <v>321.59369421562928</v>
          </cell>
          <cell r="Q21">
            <v>0</v>
          </cell>
          <cell r="R21">
            <v>0</v>
          </cell>
          <cell r="S21">
            <v>0</v>
          </cell>
          <cell r="T21">
            <v>0</v>
          </cell>
          <cell r="U21">
            <v>1791.4221580906005</v>
          </cell>
          <cell r="V21">
            <v>1184.4444088871078</v>
          </cell>
          <cell r="W21">
            <v>0</v>
          </cell>
          <cell r="X21">
            <v>1791.4221580906005</v>
          </cell>
          <cell r="Y21">
            <v>1173.0524198273079</v>
          </cell>
          <cell r="Z21">
            <v>0</v>
          </cell>
          <cell r="AA21">
            <v>0</v>
          </cell>
          <cell r="AB21">
            <v>0</v>
          </cell>
          <cell r="AC21">
            <v>0</v>
          </cell>
          <cell r="AD21">
            <v>0</v>
          </cell>
          <cell r="AE21">
            <v>0</v>
          </cell>
          <cell r="AF21">
            <v>0</v>
          </cell>
          <cell r="AG21">
            <v>0</v>
          </cell>
          <cell r="AH21">
            <v>0</v>
          </cell>
          <cell r="AI21">
            <v>0</v>
          </cell>
          <cell r="AJ21">
            <v>177.29458969039999</v>
          </cell>
          <cell r="AK21">
            <v>0</v>
          </cell>
          <cell r="AL21">
            <v>0</v>
          </cell>
          <cell r="AM21">
            <v>177.29458969039999</v>
          </cell>
          <cell r="AN21">
            <v>0</v>
          </cell>
          <cell r="AO21">
            <v>129.20719028260001</v>
          </cell>
          <cell r="AP21">
            <v>0</v>
          </cell>
          <cell r="AQ21">
            <v>0</v>
          </cell>
          <cell r="AR21">
            <v>129.20719028260001</v>
          </cell>
          <cell r="AS21">
            <v>0</v>
          </cell>
          <cell r="AT21">
            <v>400.50287014019989</v>
          </cell>
          <cell r="AU21">
            <v>0</v>
          </cell>
          <cell r="AV21">
            <v>0</v>
          </cell>
          <cell r="AW21">
            <v>400.50287014019989</v>
          </cell>
          <cell r="AX21">
            <v>0</v>
          </cell>
          <cell r="AY21">
            <v>163.9950398345085</v>
          </cell>
          <cell r="AZ21">
            <v>0</v>
          </cell>
          <cell r="BA21">
            <v>0</v>
          </cell>
          <cell r="BB21">
            <v>163.9950398345085</v>
          </cell>
          <cell r="BC21">
            <v>0</v>
          </cell>
          <cell r="BD21">
            <v>456.11861482000006</v>
          </cell>
          <cell r="BE21">
            <v>0</v>
          </cell>
          <cell r="BF21">
            <v>0</v>
          </cell>
          <cell r="BG21">
            <v>456.11861482000006</v>
          </cell>
          <cell r="BH21">
            <v>0</v>
          </cell>
          <cell r="BI21">
            <v>274.12009757999988</v>
          </cell>
          <cell r="BJ21">
            <v>0</v>
          </cell>
          <cell r="BK21">
            <v>0</v>
          </cell>
          <cell r="BL21">
            <v>274.12009757999988</v>
          </cell>
          <cell r="BM21">
            <v>0</v>
          </cell>
          <cell r="BN21">
            <v>380.26946680000003</v>
          </cell>
          <cell r="BO21">
            <v>0</v>
          </cell>
          <cell r="BP21">
            <v>0</v>
          </cell>
          <cell r="BQ21">
            <v>380.26946680000003</v>
          </cell>
          <cell r="BR21">
            <v>0</v>
          </cell>
          <cell r="BS21">
            <v>368.95512358999986</v>
          </cell>
          <cell r="BT21">
            <v>0</v>
          </cell>
          <cell r="BU21">
            <v>0</v>
          </cell>
          <cell r="BV21">
            <v>368.95512358999986</v>
          </cell>
          <cell r="BW21">
            <v>0</v>
          </cell>
          <cell r="BX21">
            <v>377.23661663999997</v>
          </cell>
          <cell r="BY21">
            <v>0</v>
          </cell>
          <cell r="BZ21">
            <v>0</v>
          </cell>
          <cell r="CA21">
            <v>377.23661663999997</v>
          </cell>
          <cell r="CB21">
            <v>0</v>
          </cell>
          <cell r="CC21">
            <v>248.1669575999999</v>
          </cell>
          <cell r="CD21">
            <v>0</v>
          </cell>
          <cell r="CE21">
            <v>0</v>
          </cell>
          <cell r="CF21">
            <v>248.1669575999999</v>
          </cell>
          <cell r="CG21">
            <v>0</v>
          </cell>
          <cell r="CH21">
            <v>1791.4221580906005</v>
          </cell>
          <cell r="CI21">
            <v>0</v>
          </cell>
          <cell r="CJ21">
            <v>0</v>
          </cell>
          <cell r="CK21">
            <v>1791.4221580906005</v>
          </cell>
          <cell r="CL21">
            <v>0</v>
          </cell>
          <cell r="CM21">
            <v>1184.4444088871078</v>
          </cell>
          <cell r="CN21">
            <v>0</v>
          </cell>
          <cell r="CO21">
            <v>0</v>
          </cell>
          <cell r="CP21">
            <v>1184.4444088871078</v>
          </cell>
          <cell r="CQ21">
            <v>0</v>
          </cell>
        </row>
        <row r="22">
          <cell r="A22" t="str">
            <v>/0.3/</v>
          </cell>
          <cell r="B22" t="str">
            <v>Инвестиционные проекты, реализация которых обуславливается схемами и программами перспективного развития электроэнергетики, всего</v>
          </cell>
        </row>
        <row r="23">
          <cell r="A23" t="str">
            <v>/0.4/</v>
          </cell>
          <cell r="B23" t="str">
            <v>Прочее новое строительство объектов электросетевого хозяйства, всего</v>
          </cell>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cell r="CF23">
            <v>0</v>
          </cell>
          <cell r="CG23">
            <v>0</v>
          </cell>
          <cell r="CH23">
            <v>0</v>
          </cell>
          <cell r="CI23">
            <v>0</v>
          </cell>
          <cell r="CJ23">
            <v>0</v>
          </cell>
          <cell r="CK23">
            <v>0</v>
          </cell>
          <cell r="CL23">
            <v>0</v>
          </cell>
          <cell r="CM23">
            <v>0</v>
          </cell>
          <cell r="CN23">
            <v>0</v>
          </cell>
          <cell r="CO23">
            <v>0</v>
          </cell>
          <cell r="CP23">
            <v>0</v>
          </cell>
          <cell r="CQ23">
            <v>0</v>
          </cell>
        </row>
        <row r="24">
          <cell r="A24" t="str">
            <v>/0.5/</v>
          </cell>
          <cell r="B24" t="str">
            <v>Покупка земельных участков для целей реализации инвестиционных проектов, всего</v>
          </cell>
        </row>
        <row r="25">
          <cell r="A25" t="str">
            <v>/0.6/</v>
          </cell>
          <cell r="B25" t="str">
            <v>Прочие инвестиционные проекты, всего</v>
          </cell>
          <cell r="I25">
            <v>0</v>
          </cell>
          <cell r="J25">
            <v>770.57477076119972</v>
          </cell>
          <cell r="K25">
            <v>0</v>
          </cell>
          <cell r="L25">
            <v>0</v>
          </cell>
          <cell r="M25">
            <v>881.37558982872531</v>
          </cell>
          <cell r="N25">
            <v>0</v>
          </cell>
          <cell r="O25">
            <v>0</v>
          </cell>
          <cell r="P25">
            <v>0</v>
          </cell>
          <cell r="Q25">
            <v>0</v>
          </cell>
          <cell r="R25">
            <v>0</v>
          </cell>
          <cell r="S25">
            <v>0</v>
          </cell>
          <cell r="T25">
            <v>0</v>
          </cell>
          <cell r="U25">
            <v>770.57477076119972</v>
          </cell>
          <cell r="V25">
            <v>881.37558982872531</v>
          </cell>
          <cell r="W25">
            <v>0</v>
          </cell>
          <cell r="X25">
            <v>770.57477076119972</v>
          </cell>
          <cell r="Y25">
            <v>881.37558982872531</v>
          </cell>
          <cell r="Z25">
            <v>0</v>
          </cell>
          <cell r="AA25">
            <v>0</v>
          </cell>
          <cell r="AB25">
            <v>0</v>
          </cell>
          <cell r="AC25">
            <v>0</v>
          </cell>
          <cell r="AD25">
            <v>0</v>
          </cell>
          <cell r="AE25">
            <v>0</v>
          </cell>
          <cell r="AF25">
            <v>0</v>
          </cell>
          <cell r="AG25">
            <v>0</v>
          </cell>
          <cell r="AH25">
            <v>0</v>
          </cell>
          <cell r="AI25">
            <v>0</v>
          </cell>
          <cell r="AJ25">
            <v>234.89781950139979</v>
          </cell>
          <cell r="AK25">
            <v>0</v>
          </cell>
          <cell r="AL25">
            <v>0</v>
          </cell>
          <cell r="AM25">
            <v>234.89781950139979</v>
          </cell>
          <cell r="AN25">
            <v>0</v>
          </cell>
          <cell r="AO25">
            <v>106.88643417119998</v>
          </cell>
          <cell r="AP25">
            <v>0</v>
          </cell>
          <cell r="AQ25">
            <v>0</v>
          </cell>
          <cell r="AR25">
            <v>106.88643417119998</v>
          </cell>
          <cell r="AS25">
            <v>0</v>
          </cell>
          <cell r="AT25">
            <v>34.248589059799997</v>
          </cell>
          <cell r="AU25">
            <v>0</v>
          </cell>
          <cell r="AV25">
            <v>0</v>
          </cell>
          <cell r="AW25">
            <v>34.248589059799997</v>
          </cell>
          <cell r="AX25">
            <v>0</v>
          </cell>
          <cell r="AY25">
            <v>188.77829802752541</v>
          </cell>
          <cell r="AZ25">
            <v>0</v>
          </cell>
          <cell r="BA25">
            <v>0</v>
          </cell>
          <cell r="BB25">
            <v>188.77829802752541</v>
          </cell>
          <cell r="BC25">
            <v>0</v>
          </cell>
          <cell r="BD25">
            <v>6.2185999999999995</v>
          </cell>
          <cell r="BE25">
            <v>0</v>
          </cell>
          <cell r="BF25">
            <v>0</v>
          </cell>
          <cell r="BG25">
            <v>6.2185999999999995</v>
          </cell>
          <cell r="BH25">
            <v>0</v>
          </cell>
          <cell r="BI25">
            <v>75.939137219999992</v>
          </cell>
          <cell r="BJ25">
            <v>0</v>
          </cell>
          <cell r="BK25">
            <v>0</v>
          </cell>
          <cell r="BL25">
            <v>75.939137219999992</v>
          </cell>
          <cell r="BM25">
            <v>0</v>
          </cell>
          <cell r="BN25">
            <v>269.84098045999997</v>
          </cell>
          <cell r="BO25">
            <v>0</v>
          </cell>
          <cell r="BP25">
            <v>0</v>
          </cell>
          <cell r="BQ25">
            <v>269.84098045999997</v>
          </cell>
          <cell r="BR25">
            <v>0</v>
          </cell>
          <cell r="BS25">
            <v>280.58312881000006</v>
          </cell>
          <cell r="BT25">
            <v>0</v>
          </cell>
          <cell r="BU25">
            <v>0</v>
          </cell>
          <cell r="BV25">
            <v>280.58312881000006</v>
          </cell>
          <cell r="BW25">
            <v>0</v>
          </cell>
          <cell r="BX25">
            <v>225.36878174000006</v>
          </cell>
          <cell r="BY25">
            <v>0</v>
          </cell>
          <cell r="BZ25">
            <v>0</v>
          </cell>
          <cell r="CA25">
            <v>225.36878174000006</v>
          </cell>
          <cell r="CB25">
            <v>0</v>
          </cell>
          <cell r="CC25">
            <v>229.18859160000005</v>
          </cell>
          <cell r="CD25">
            <v>0</v>
          </cell>
          <cell r="CE25">
            <v>0</v>
          </cell>
          <cell r="CF25">
            <v>229.18859160000005</v>
          </cell>
          <cell r="CG25">
            <v>0</v>
          </cell>
          <cell r="CH25">
            <v>770.57477076119972</v>
          </cell>
          <cell r="CI25">
            <v>0</v>
          </cell>
          <cell r="CJ25">
            <v>0</v>
          </cell>
          <cell r="CK25">
            <v>770.57477076119972</v>
          </cell>
          <cell r="CL25">
            <v>0</v>
          </cell>
          <cell r="CM25">
            <v>881.37558982872531</v>
          </cell>
          <cell r="CN25">
            <v>0</v>
          </cell>
          <cell r="CO25">
            <v>0</v>
          </cell>
          <cell r="CP25">
            <v>881.37558982872531</v>
          </cell>
          <cell r="CQ25">
            <v>0</v>
          </cell>
        </row>
        <row r="26">
          <cell r="A26" t="str">
            <v>1</v>
          </cell>
          <cell r="B26" t="str">
            <v>ООО "Сургутские городские электрические сети"</v>
          </cell>
        </row>
        <row r="27">
          <cell r="A27" t="str">
            <v>/1.1/</v>
          </cell>
          <cell r="B27" t="str">
            <v>Технологическое присоединение, всего, в том числе:</v>
          </cell>
          <cell r="I27">
            <v>0</v>
          </cell>
          <cell r="J27">
            <v>1249.9683461598015</v>
          </cell>
          <cell r="K27">
            <v>0</v>
          </cell>
          <cell r="L27">
            <v>0</v>
          </cell>
          <cell r="M27">
            <v>1529.2642026877304</v>
          </cell>
          <cell r="N27">
            <v>0</v>
          </cell>
          <cell r="O27">
            <v>0</v>
          </cell>
          <cell r="P27">
            <v>14.706305780000001</v>
          </cell>
          <cell r="Q27">
            <v>0</v>
          </cell>
          <cell r="R27">
            <v>0</v>
          </cell>
          <cell r="S27">
            <v>0</v>
          </cell>
          <cell r="T27">
            <v>0</v>
          </cell>
          <cell r="U27">
            <v>1249.9683461598015</v>
          </cell>
          <cell r="V27">
            <v>1529.2642026877304</v>
          </cell>
          <cell r="W27">
            <v>0</v>
          </cell>
          <cell r="X27">
            <v>1249.9683461598015</v>
          </cell>
          <cell r="Y27">
            <v>1516.3578070875305</v>
          </cell>
          <cell r="Z27">
            <v>0</v>
          </cell>
          <cell r="AA27">
            <v>0</v>
          </cell>
          <cell r="AB27">
            <v>0</v>
          </cell>
          <cell r="AC27">
            <v>0</v>
          </cell>
          <cell r="AD27">
            <v>0</v>
          </cell>
          <cell r="AE27">
            <v>0</v>
          </cell>
          <cell r="AF27">
            <v>0</v>
          </cell>
          <cell r="AG27">
            <v>0</v>
          </cell>
          <cell r="AH27">
            <v>0</v>
          </cell>
          <cell r="AI27">
            <v>0</v>
          </cell>
          <cell r="AJ27">
            <v>308.85493177979998</v>
          </cell>
          <cell r="AK27">
            <v>0</v>
          </cell>
          <cell r="AL27">
            <v>0</v>
          </cell>
          <cell r="AM27">
            <v>308.85493177979998</v>
          </cell>
          <cell r="AN27">
            <v>0</v>
          </cell>
          <cell r="AO27">
            <v>247.67372200200001</v>
          </cell>
          <cell r="AP27">
            <v>0</v>
          </cell>
          <cell r="AQ27">
            <v>0</v>
          </cell>
          <cell r="AR27">
            <v>247.67372200200001</v>
          </cell>
          <cell r="AS27">
            <v>0</v>
          </cell>
          <cell r="AT27">
            <v>338.24373847999982</v>
          </cell>
          <cell r="AU27">
            <v>0</v>
          </cell>
          <cell r="AV27">
            <v>0</v>
          </cell>
          <cell r="AW27">
            <v>338.24373847999982</v>
          </cell>
          <cell r="AX27">
            <v>0</v>
          </cell>
          <cell r="AY27">
            <v>401.33395468572837</v>
          </cell>
          <cell r="AZ27">
            <v>0</v>
          </cell>
          <cell r="BA27">
            <v>0</v>
          </cell>
          <cell r="BB27">
            <v>401.33395468572837</v>
          </cell>
          <cell r="BC27">
            <v>0</v>
          </cell>
          <cell r="BD27">
            <v>309.45932233999986</v>
          </cell>
          <cell r="BE27">
            <v>0</v>
          </cell>
          <cell r="BF27">
            <v>0</v>
          </cell>
          <cell r="BG27">
            <v>309.45932233999986</v>
          </cell>
          <cell r="BH27">
            <v>0</v>
          </cell>
          <cell r="BI27">
            <v>434.81859959999997</v>
          </cell>
          <cell r="BJ27">
            <v>0</v>
          </cell>
          <cell r="BK27">
            <v>0</v>
          </cell>
          <cell r="BL27">
            <v>434.81859959999997</v>
          </cell>
          <cell r="BM27">
            <v>0</v>
          </cell>
          <cell r="BN27">
            <v>123.28864199999998</v>
          </cell>
          <cell r="BO27">
            <v>0</v>
          </cell>
          <cell r="BP27">
            <v>0</v>
          </cell>
          <cell r="BQ27">
            <v>123.28864199999998</v>
          </cell>
          <cell r="BR27">
            <v>0</v>
          </cell>
          <cell r="BS27">
            <v>136.96929600000004</v>
          </cell>
          <cell r="BT27">
            <v>0</v>
          </cell>
          <cell r="BU27">
            <v>0</v>
          </cell>
          <cell r="BV27">
            <v>136.96929600000004</v>
          </cell>
          <cell r="BW27">
            <v>0</v>
          </cell>
          <cell r="BX27">
            <v>170.12171156000005</v>
          </cell>
          <cell r="BY27">
            <v>0</v>
          </cell>
          <cell r="BZ27">
            <v>0</v>
          </cell>
          <cell r="CA27">
            <v>170.12171156000005</v>
          </cell>
          <cell r="CB27">
            <v>0</v>
          </cell>
          <cell r="CC27">
            <v>308.46863040000005</v>
          </cell>
          <cell r="CD27">
            <v>0</v>
          </cell>
          <cell r="CE27">
            <v>0</v>
          </cell>
          <cell r="CF27">
            <v>308.46863040000005</v>
          </cell>
          <cell r="CG27">
            <v>0</v>
          </cell>
          <cell r="CH27">
            <v>1249.9683461598015</v>
          </cell>
          <cell r="CI27">
            <v>0</v>
          </cell>
          <cell r="CJ27">
            <v>0</v>
          </cell>
          <cell r="CK27">
            <v>1249.9683461598015</v>
          </cell>
          <cell r="CL27">
            <v>0</v>
          </cell>
          <cell r="CM27">
            <v>1529.2642026877304</v>
          </cell>
          <cell r="CN27">
            <v>0</v>
          </cell>
          <cell r="CO27">
            <v>0</v>
          </cell>
          <cell r="CP27">
            <v>1529.2642026877304</v>
          </cell>
          <cell r="CQ27">
            <v>0</v>
          </cell>
        </row>
        <row r="28">
          <cell r="A28" t="str">
            <v>/1.1.1/</v>
          </cell>
          <cell r="B28" t="str">
            <v>Технологическое присоединение энергопринимающих устройств потребителей, всего, в том числе:</v>
          </cell>
          <cell r="I28">
            <v>0</v>
          </cell>
          <cell r="J28">
            <v>1249.9683461598015</v>
          </cell>
          <cell r="K28">
            <v>0</v>
          </cell>
          <cell r="L28">
            <v>0</v>
          </cell>
          <cell r="M28">
            <v>1529.2642026877304</v>
          </cell>
          <cell r="N28">
            <v>0</v>
          </cell>
          <cell r="O28">
            <v>0</v>
          </cell>
          <cell r="P28">
            <v>14.706305780000001</v>
          </cell>
          <cell r="Q28">
            <v>0</v>
          </cell>
          <cell r="R28">
            <v>0</v>
          </cell>
          <cell r="S28">
            <v>0</v>
          </cell>
          <cell r="T28">
            <v>0</v>
          </cell>
          <cell r="U28">
            <v>1249.9683461598015</v>
          </cell>
          <cell r="V28">
            <v>1529.2642026877304</v>
          </cell>
          <cell r="W28">
            <v>0</v>
          </cell>
          <cell r="X28">
            <v>1249.9683461598015</v>
          </cell>
          <cell r="Y28">
            <v>1516.3578070875305</v>
          </cell>
          <cell r="Z28">
            <v>0</v>
          </cell>
          <cell r="AA28">
            <v>0</v>
          </cell>
          <cell r="AB28">
            <v>0</v>
          </cell>
          <cell r="AC28">
            <v>0</v>
          </cell>
          <cell r="AD28">
            <v>0</v>
          </cell>
          <cell r="AE28">
            <v>0</v>
          </cell>
          <cell r="AF28">
            <v>0</v>
          </cell>
          <cell r="AG28">
            <v>0</v>
          </cell>
          <cell r="AH28">
            <v>0</v>
          </cell>
          <cell r="AI28">
            <v>0</v>
          </cell>
          <cell r="AJ28">
            <v>308.85493177979998</v>
          </cell>
          <cell r="AK28">
            <v>0</v>
          </cell>
          <cell r="AL28">
            <v>0</v>
          </cell>
          <cell r="AM28">
            <v>308.85493177979998</v>
          </cell>
          <cell r="AN28">
            <v>0</v>
          </cell>
          <cell r="AO28">
            <v>247.67372200200001</v>
          </cell>
          <cell r="AP28">
            <v>0</v>
          </cell>
          <cell r="AQ28">
            <v>0</v>
          </cell>
          <cell r="AR28">
            <v>247.67372200200001</v>
          </cell>
          <cell r="AS28">
            <v>0</v>
          </cell>
          <cell r="AT28">
            <v>338.24373847999982</v>
          </cell>
          <cell r="AU28">
            <v>0</v>
          </cell>
          <cell r="AV28">
            <v>0</v>
          </cell>
          <cell r="AW28">
            <v>338.24373847999982</v>
          </cell>
          <cell r="AX28">
            <v>0</v>
          </cell>
          <cell r="AY28">
            <v>401.33395468572837</v>
          </cell>
          <cell r="AZ28">
            <v>0</v>
          </cell>
          <cell r="BA28">
            <v>0</v>
          </cell>
          <cell r="BB28">
            <v>401.33395468572837</v>
          </cell>
          <cell r="BC28">
            <v>0</v>
          </cell>
          <cell r="BD28">
            <v>309.45932233999986</v>
          </cell>
          <cell r="BE28">
            <v>0</v>
          </cell>
          <cell r="BF28">
            <v>0</v>
          </cell>
          <cell r="BG28">
            <v>309.45932233999986</v>
          </cell>
          <cell r="BH28">
            <v>0</v>
          </cell>
          <cell r="BI28">
            <v>434.81859959999997</v>
          </cell>
          <cell r="BJ28">
            <v>0</v>
          </cell>
          <cell r="BK28">
            <v>0</v>
          </cell>
          <cell r="BL28">
            <v>434.81859959999997</v>
          </cell>
          <cell r="BM28">
            <v>0</v>
          </cell>
          <cell r="BN28">
            <v>123.28864199999998</v>
          </cell>
          <cell r="BO28">
            <v>0</v>
          </cell>
          <cell r="BP28">
            <v>0</v>
          </cell>
          <cell r="BQ28">
            <v>123.28864199999998</v>
          </cell>
          <cell r="BR28">
            <v>0</v>
          </cell>
          <cell r="BS28">
            <v>136.96929600000004</v>
          </cell>
          <cell r="BT28">
            <v>0</v>
          </cell>
          <cell r="BU28">
            <v>0</v>
          </cell>
          <cell r="BV28">
            <v>136.96929600000004</v>
          </cell>
          <cell r="BW28">
            <v>0</v>
          </cell>
          <cell r="BX28">
            <v>170.12171156000005</v>
          </cell>
          <cell r="BY28">
            <v>0</v>
          </cell>
          <cell r="BZ28">
            <v>0</v>
          </cell>
          <cell r="CA28">
            <v>170.12171156000005</v>
          </cell>
          <cell r="CB28">
            <v>0</v>
          </cell>
          <cell r="CC28">
            <v>308.46863040000005</v>
          </cell>
          <cell r="CD28">
            <v>0</v>
          </cell>
          <cell r="CE28">
            <v>0</v>
          </cell>
          <cell r="CF28">
            <v>308.46863040000005</v>
          </cell>
          <cell r="CG28">
            <v>0</v>
          </cell>
          <cell r="CH28">
            <v>1249.9683461598015</v>
          </cell>
          <cell r="CI28">
            <v>0</v>
          </cell>
          <cell r="CJ28">
            <v>0</v>
          </cell>
          <cell r="CK28">
            <v>1249.9683461598015</v>
          </cell>
          <cell r="CL28">
            <v>0</v>
          </cell>
          <cell r="CM28">
            <v>1529.2642026877304</v>
          </cell>
          <cell r="CN28">
            <v>0</v>
          </cell>
          <cell r="CO28">
            <v>0</v>
          </cell>
          <cell r="CP28">
            <v>1529.2642026877304</v>
          </cell>
          <cell r="CQ28">
            <v>0</v>
          </cell>
        </row>
        <row r="29">
          <cell r="A29" t="str">
            <v>/1.1.1.2/</v>
          </cell>
          <cell r="B29" t="str">
            <v>Технологическое присоединение энергопринимающих устройств потребителей максимальной мощностью до 150 кВт включительно, всего</v>
          </cell>
        </row>
        <row r="30">
          <cell r="A30" t="str">
            <v>/1.1.4/</v>
          </cell>
          <cell r="B30"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I30">
            <v>0</v>
          </cell>
          <cell r="J30">
            <v>1249.9683461598015</v>
          </cell>
          <cell r="K30">
            <v>0</v>
          </cell>
          <cell r="L30">
            <v>0</v>
          </cell>
          <cell r="M30">
            <v>1529.2642026877304</v>
          </cell>
          <cell r="N30">
            <v>0</v>
          </cell>
          <cell r="O30">
            <v>0</v>
          </cell>
          <cell r="P30">
            <v>14.706305780000001</v>
          </cell>
          <cell r="Q30">
            <v>0</v>
          </cell>
          <cell r="R30">
            <v>0</v>
          </cell>
          <cell r="S30">
            <v>0</v>
          </cell>
          <cell r="T30">
            <v>0</v>
          </cell>
          <cell r="U30">
            <v>1249.9683461598015</v>
          </cell>
          <cell r="V30">
            <v>1529.2642026877304</v>
          </cell>
          <cell r="W30">
            <v>0</v>
          </cell>
          <cell r="X30">
            <v>1249.9683461598015</v>
          </cell>
          <cell r="Y30">
            <v>1516.3578070875305</v>
          </cell>
          <cell r="Z30">
            <v>0</v>
          </cell>
          <cell r="AA30">
            <v>0</v>
          </cell>
          <cell r="AB30">
            <v>0</v>
          </cell>
          <cell r="AC30">
            <v>0</v>
          </cell>
          <cell r="AD30">
            <v>0</v>
          </cell>
          <cell r="AE30">
            <v>0</v>
          </cell>
          <cell r="AF30">
            <v>0</v>
          </cell>
          <cell r="AG30">
            <v>0</v>
          </cell>
          <cell r="AH30">
            <v>0</v>
          </cell>
          <cell r="AI30">
            <v>0</v>
          </cell>
          <cell r="AJ30">
            <v>308.85493177979998</v>
          </cell>
          <cell r="AK30">
            <v>0</v>
          </cell>
          <cell r="AL30">
            <v>0</v>
          </cell>
          <cell r="AM30">
            <v>308.85493177979998</v>
          </cell>
          <cell r="AN30">
            <v>0</v>
          </cell>
          <cell r="AO30">
            <v>247.67372200200001</v>
          </cell>
          <cell r="AP30">
            <v>0</v>
          </cell>
          <cell r="AQ30">
            <v>0</v>
          </cell>
          <cell r="AR30">
            <v>247.67372200200001</v>
          </cell>
          <cell r="AS30">
            <v>0</v>
          </cell>
          <cell r="AT30">
            <v>338.24373847999982</v>
          </cell>
          <cell r="AU30">
            <v>0</v>
          </cell>
          <cell r="AV30">
            <v>0</v>
          </cell>
          <cell r="AW30">
            <v>338.24373847999982</v>
          </cell>
          <cell r="AX30">
            <v>0</v>
          </cell>
          <cell r="AY30">
            <v>401.33395468572837</v>
          </cell>
          <cell r="AZ30">
            <v>0</v>
          </cell>
          <cell r="BA30">
            <v>0</v>
          </cell>
          <cell r="BB30">
            <v>401.33395468572837</v>
          </cell>
          <cell r="BC30">
            <v>0</v>
          </cell>
          <cell r="BD30">
            <v>309.45932233999986</v>
          </cell>
          <cell r="BE30">
            <v>0</v>
          </cell>
          <cell r="BF30">
            <v>0</v>
          </cell>
          <cell r="BG30">
            <v>309.45932233999986</v>
          </cell>
          <cell r="BH30">
            <v>0</v>
          </cell>
          <cell r="BI30">
            <v>434.81859959999997</v>
          </cell>
          <cell r="BJ30">
            <v>0</v>
          </cell>
          <cell r="BK30">
            <v>0</v>
          </cell>
          <cell r="BL30">
            <v>434.81859959999997</v>
          </cell>
          <cell r="BM30">
            <v>0</v>
          </cell>
          <cell r="BN30">
            <v>123.28864199999998</v>
          </cell>
          <cell r="BO30">
            <v>0</v>
          </cell>
          <cell r="BP30">
            <v>0</v>
          </cell>
          <cell r="BQ30">
            <v>123.28864199999998</v>
          </cell>
          <cell r="BR30">
            <v>0</v>
          </cell>
          <cell r="BS30">
            <v>136.96929600000004</v>
          </cell>
          <cell r="BT30">
            <v>0</v>
          </cell>
          <cell r="BU30">
            <v>0</v>
          </cell>
          <cell r="BV30">
            <v>136.96929600000004</v>
          </cell>
          <cell r="BW30">
            <v>0</v>
          </cell>
          <cell r="BX30">
            <v>170.12171156000005</v>
          </cell>
          <cell r="BY30">
            <v>0</v>
          </cell>
          <cell r="BZ30">
            <v>0</v>
          </cell>
          <cell r="CA30">
            <v>170.12171156000005</v>
          </cell>
          <cell r="CB30">
            <v>0</v>
          </cell>
          <cell r="CC30">
            <v>308.46863040000005</v>
          </cell>
          <cell r="CD30">
            <v>0</v>
          </cell>
          <cell r="CE30">
            <v>0</v>
          </cell>
          <cell r="CF30">
            <v>308.46863040000005</v>
          </cell>
          <cell r="CG30">
            <v>0</v>
          </cell>
          <cell r="CH30">
            <v>1249.9683461598015</v>
          </cell>
          <cell r="CI30">
            <v>0</v>
          </cell>
          <cell r="CJ30">
            <v>0</v>
          </cell>
          <cell r="CK30">
            <v>1249.9683461598015</v>
          </cell>
          <cell r="CL30">
            <v>0</v>
          </cell>
          <cell r="CM30">
            <v>1529.2642026877304</v>
          </cell>
          <cell r="CN30">
            <v>0</v>
          </cell>
          <cell r="CO30">
            <v>0</v>
          </cell>
          <cell r="CP30">
            <v>1529.2642026877304</v>
          </cell>
          <cell r="CQ30">
            <v>0</v>
          </cell>
        </row>
        <row r="31">
          <cell r="A31" t="str">
            <v>/1.1.4.1./</v>
          </cell>
          <cell r="B31"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I31">
            <v>0</v>
          </cell>
          <cell r="J31">
            <v>1249.9683461598015</v>
          </cell>
          <cell r="K31">
            <v>0</v>
          </cell>
          <cell r="L31">
            <v>0</v>
          </cell>
          <cell r="M31">
            <v>1529.2642026877304</v>
          </cell>
          <cell r="N31">
            <v>0</v>
          </cell>
          <cell r="O31">
            <v>0</v>
          </cell>
          <cell r="P31">
            <v>14.706305780000001</v>
          </cell>
          <cell r="Q31">
            <v>0</v>
          </cell>
          <cell r="R31">
            <v>0</v>
          </cell>
          <cell r="S31">
            <v>0</v>
          </cell>
          <cell r="T31">
            <v>0</v>
          </cell>
          <cell r="U31">
            <v>1249.9683461598015</v>
          </cell>
          <cell r="V31">
            <v>1529.2642026877304</v>
          </cell>
          <cell r="W31">
            <v>0</v>
          </cell>
          <cell r="X31">
            <v>1249.9683461598015</v>
          </cell>
          <cell r="Y31">
            <v>1516.3578070875305</v>
          </cell>
          <cell r="Z31">
            <v>0</v>
          </cell>
          <cell r="AA31">
            <v>0</v>
          </cell>
          <cell r="AB31">
            <v>0</v>
          </cell>
          <cell r="AC31">
            <v>0</v>
          </cell>
          <cell r="AD31">
            <v>0</v>
          </cell>
          <cell r="AE31">
            <v>0</v>
          </cell>
          <cell r="AF31">
            <v>0</v>
          </cell>
          <cell r="AG31">
            <v>0</v>
          </cell>
          <cell r="AH31">
            <v>0</v>
          </cell>
          <cell r="AI31">
            <v>0</v>
          </cell>
          <cell r="AJ31">
            <v>308.85493177979998</v>
          </cell>
          <cell r="AK31">
            <v>0</v>
          </cell>
          <cell r="AL31">
            <v>0</v>
          </cell>
          <cell r="AM31">
            <v>308.85493177979998</v>
          </cell>
          <cell r="AN31">
            <v>0</v>
          </cell>
          <cell r="AO31">
            <v>247.67372200200001</v>
          </cell>
          <cell r="AP31">
            <v>0</v>
          </cell>
          <cell r="AQ31">
            <v>0</v>
          </cell>
          <cell r="AR31">
            <v>247.67372200200001</v>
          </cell>
          <cell r="AS31">
            <v>0</v>
          </cell>
          <cell r="AT31">
            <v>338.24373847999982</v>
          </cell>
          <cell r="AU31">
            <v>0</v>
          </cell>
          <cell r="AV31">
            <v>0</v>
          </cell>
          <cell r="AW31">
            <v>338.24373847999982</v>
          </cell>
          <cell r="AX31">
            <v>0</v>
          </cell>
          <cell r="AY31">
            <v>401.33395468572837</v>
          </cell>
          <cell r="AZ31">
            <v>0</v>
          </cell>
          <cell r="BA31">
            <v>0</v>
          </cell>
          <cell r="BB31">
            <v>401.33395468572837</v>
          </cell>
          <cell r="BC31">
            <v>0</v>
          </cell>
          <cell r="BD31">
            <v>309.45932233999986</v>
          </cell>
          <cell r="BE31">
            <v>0</v>
          </cell>
          <cell r="BF31">
            <v>0</v>
          </cell>
          <cell r="BG31">
            <v>309.45932233999986</v>
          </cell>
          <cell r="BH31">
            <v>0</v>
          </cell>
          <cell r="BI31">
            <v>434.81859959999997</v>
          </cell>
          <cell r="BJ31">
            <v>0</v>
          </cell>
          <cell r="BK31">
            <v>0</v>
          </cell>
          <cell r="BL31">
            <v>434.81859959999997</v>
          </cell>
          <cell r="BM31">
            <v>0</v>
          </cell>
          <cell r="BN31">
            <v>123.28864199999998</v>
          </cell>
          <cell r="BO31">
            <v>0</v>
          </cell>
          <cell r="BP31">
            <v>0</v>
          </cell>
          <cell r="BQ31">
            <v>123.28864199999998</v>
          </cell>
          <cell r="BR31">
            <v>0</v>
          </cell>
          <cell r="BS31">
            <v>136.96929600000004</v>
          </cell>
          <cell r="BT31">
            <v>0</v>
          </cell>
          <cell r="BU31">
            <v>0</v>
          </cell>
          <cell r="BV31">
            <v>136.96929600000004</v>
          </cell>
          <cell r="BW31">
            <v>0</v>
          </cell>
          <cell r="BX31">
            <v>170.12171156000005</v>
          </cell>
          <cell r="BY31">
            <v>0</v>
          </cell>
          <cell r="BZ31">
            <v>0</v>
          </cell>
          <cell r="CA31">
            <v>170.12171156000005</v>
          </cell>
          <cell r="CB31">
            <v>0</v>
          </cell>
          <cell r="CC31">
            <v>308.46863040000005</v>
          </cell>
          <cell r="CD31">
            <v>0</v>
          </cell>
          <cell r="CE31">
            <v>0</v>
          </cell>
          <cell r="CF31">
            <v>308.46863040000005</v>
          </cell>
          <cell r="CG31">
            <v>0</v>
          </cell>
          <cell r="CH31">
            <v>1249.9683461598015</v>
          </cell>
          <cell r="CI31">
            <v>0</v>
          </cell>
          <cell r="CJ31">
            <v>0</v>
          </cell>
          <cell r="CK31">
            <v>1249.9683461598015</v>
          </cell>
          <cell r="CL31">
            <v>0</v>
          </cell>
          <cell r="CM31">
            <v>1529.2642026877304</v>
          </cell>
          <cell r="CN31">
            <v>0</v>
          </cell>
          <cell r="CO31">
            <v>0</v>
          </cell>
          <cell r="CP31">
            <v>1529.2642026877304</v>
          </cell>
          <cell r="CQ31">
            <v>0</v>
          </cell>
        </row>
        <row r="32">
          <cell r="A32" t="str">
            <v>1.1.4.14</v>
          </cell>
          <cell r="B32" t="str">
            <v>Строительство КТПН № 2 СТ №52  "Лесное"</v>
          </cell>
          <cell r="C32" t="str">
            <v>С</v>
          </cell>
          <cell r="D32" t="str">
            <v>С_1.1.4.14</v>
          </cell>
          <cell r="E32" t="str">
            <v>П</v>
          </cell>
          <cell r="F32">
            <v>2019</v>
          </cell>
          <cell r="G32">
            <v>2020</v>
          </cell>
          <cell r="J32">
            <v>2.1481560000000002</v>
          </cell>
          <cell r="M32">
            <v>1.3688035999999999</v>
          </cell>
          <cell r="U32">
            <v>2.1481560000000002</v>
          </cell>
          <cell r="V32">
            <v>1.3688035999999999</v>
          </cell>
          <cell r="X32">
            <v>2.1481560000000002</v>
          </cell>
          <cell r="Y32">
            <v>1.3248035999999999</v>
          </cell>
          <cell r="AJ32">
            <v>0</v>
          </cell>
          <cell r="AO32">
            <v>0</v>
          </cell>
          <cell r="AT32">
            <v>0.18</v>
          </cell>
          <cell r="AW32">
            <v>0.18</v>
          </cell>
          <cell r="AY32">
            <v>4.3999999999999997E-2</v>
          </cell>
          <cell r="BB32">
            <v>4.3999999999999997E-2</v>
          </cell>
          <cell r="BD32">
            <v>1.968156</v>
          </cell>
          <cell r="BG32">
            <v>1.968156</v>
          </cell>
          <cell r="BI32">
            <v>1.3248035999999999</v>
          </cell>
          <cell r="BL32">
            <v>1.3248035999999999</v>
          </cell>
          <cell r="BN32">
            <v>0</v>
          </cell>
          <cell r="BQ32">
            <v>0</v>
          </cell>
          <cell r="BS32">
            <v>0</v>
          </cell>
          <cell r="BV32">
            <v>0</v>
          </cell>
          <cell r="BX32">
            <v>0</v>
          </cell>
          <cell r="CA32">
            <v>0</v>
          </cell>
          <cell r="CC32">
            <v>0</v>
          </cell>
          <cell r="CF32">
            <v>0</v>
          </cell>
          <cell r="CH32">
            <v>2.1481560000000002</v>
          </cell>
          <cell r="CI32">
            <v>0</v>
          </cell>
          <cell r="CJ32">
            <v>0</v>
          </cell>
          <cell r="CK32">
            <v>2.1481560000000002</v>
          </cell>
          <cell r="CL32">
            <v>0</v>
          </cell>
          <cell r="CM32">
            <v>1.3688035999999999</v>
          </cell>
          <cell r="CN32">
            <v>0</v>
          </cell>
          <cell r="CO32">
            <v>0</v>
          </cell>
          <cell r="CP32">
            <v>1.3688035999999999</v>
          </cell>
          <cell r="CQ32">
            <v>0</v>
          </cell>
        </row>
        <row r="33">
          <cell r="A33" t="str">
            <v>1.1.4.15</v>
          </cell>
          <cell r="B33" t="str">
            <v>Строительство КТПН-1000кВА Чистые пруды</v>
          </cell>
          <cell r="C33" t="str">
            <v>С</v>
          </cell>
          <cell r="D33" t="str">
            <v>С_1.1.4.15</v>
          </cell>
          <cell r="E33" t="str">
            <v>П</v>
          </cell>
          <cell r="F33">
            <v>2020</v>
          </cell>
          <cell r="G33">
            <v>2020</v>
          </cell>
          <cell r="J33">
            <v>1.968156</v>
          </cell>
          <cell r="M33">
            <v>1.5658072000000001</v>
          </cell>
          <cell r="U33">
            <v>1.968156</v>
          </cell>
          <cell r="V33">
            <v>1.5658072000000001</v>
          </cell>
          <cell r="X33">
            <v>1.968156</v>
          </cell>
          <cell r="Y33">
            <v>1.4838072</v>
          </cell>
          <cell r="AJ33">
            <v>0</v>
          </cell>
          <cell r="AO33">
            <v>0</v>
          </cell>
          <cell r="AT33">
            <v>0</v>
          </cell>
          <cell r="AY33">
            <v>8.2000000000000003E-2</v>
          </cell>
          <cell r="BB33">
            <v>8.2000000000000003E-2</v>
          </cell>
          <cell r="BD33">
            <v>0</v>
          </cell>
          <cell r="BG33">
            <v>0</v>
          </cell>
          <cell r="BI33">
            <v>1.4838072</v>
          </cell>
          <cell r="BL33">
            <v>1.4838072</v>
          </cell>
          <cell r="BN33">
            <v>0</v>
          </cell>
          <cell r="BQ33">
            <v>0</v>
          </cell>
          <cell r="BS33">
            <v>0</v>
          </cell>
          <cell r="BV33">
            <v>0</v>
          </cell>
          <cell r="BX33">
            <v>1.968156</v>
          </cell>
          <cell r="CA33">
            <v>1.968156</v>
          </cell>
          <cell r="CC33">
            <v>0</v>
          </cell>
          <cell r="CH33">
            <v>1.968156</v>
          </cell>
          <cell r="CI33">
            <v>0</v>
          </cell>
          <cell r="CJ33">
            <v>0</v>
          </cell>
          <cell r="CK33">
            <v>1.968156</v>
          </cell>
          <cell r="CL33">
            <v>0</v>
          </cell>
          <cell r="CM33">
            <v>1.5658072000000001</v>
          </cell>
          <cell r="CN33">
            <v>0</v>
          </cell>
          <cell r="CO33">
            <v>0</v>
          </cell>
          <cell r="CP33">
            <v>1.5658072000000001</v>
          </cell>
          <cell r="CQ33">
            <v>0</v>
          </cell>
        </row>
        <row r="34">
          <cell r="A34" t="str">
            <v>1.1.4.17</v>
          </cell>
          <cell r="B34" t="str">
            <v>Строительство КТПН ПСДСК "Подводник"</v>
          </cell>
          <cell r="C34" t="str">
            <v>С</v>
          </cell>
          <cell r="D34" t="str">
            <v>С_1.1.4.17</v>
          </cell>
          <cell r="E34" t="str">
            <v>П</v>
          </cell>
          <cell r="F34">
            <v>2020</v>
          </cell>
          <cell r="G34">
            <v>2020</v>
          </cell>
          <cell r="J34">
            <v>1.968156</v>
          </cell>
          <cell r="M34">
            <v>1.4425811999999996</v>
          </cell>
          <cell r="U34">
            <v>1.968156</v>
          </cell>
          <cell r="V34">
            <v>1.4425811999999996</v>
          </cell>
          <cell r="X34">
            <v>1.968156</v>
          </cell>
          <cell r="Y34">
            <v>1.4425811999999996</v>
          </cell>
          <cell r="AJ34">
            <v>0</v>
          </cell>
          <cell r="AO34">
            <v>0</v>
          </cell>
          <cell r="AT34">
            <v>0</v>
          </cell>
          <cell r="AY34">
            <v>0</v>
          </cell>
          <cell r="BD34">
            <v>0</v>
          </cell>
          <cell r="BG34">
            <v>0</v>
          </cell>
          <cell r="BI34">
            <v>1.4425811999999996</v>
          </cell>
          <cell r="BL34">
            <v>1.4425811999999996</v>
          </cell>
          <cell r="BN34">
            <v>0</v>
          </cell>
          <cell r="BQ34">
            <v>0</v>
          </cell>
          <cell r="BS34">
            <v>0</v>
          </cell>
          <cell r="BV34">
            <v>0</v>
          </cell>
          <cell r="BX34">
            <v>1.968156</v>
          </cell>
          <cell r="CA34">
            <v>1.968156</v>
          </cell>
          <cell r="CC34">
            <v>0</v>
          </cell>
          <cell r="CH34">
            <v>1.968156</v>
          </cell>
          <cell r="CI34">
            <v>0</v>
          </cell>
          <cell r="CJ34">
            <v>0</v>
          </cell>
          <cell r="CK34">
            <v>1.968156</v>
          </cell>
          <cell r="CL34">
            <v>0</v>
          </cell>
          <cell r="CM34">
            <v>1.4425811999999996</v>
          </cell>
          <cell r="CN34">
            <v>0</v>
          </cell>
          <cell r="CO34">
            <v>0</v>
          </cell>
          <cell r="CP34">
            <v>1.4425811999999996</v>
          </cell>
          <cell r="CQ34">
            <v>0</v>
          </cell>
        </row>
        <row r="35">
          <cell r="A35" t="str">
            <v>1.1.4.18</v>
          </cell>
          <cell r="B35" t="str">
            <v>Строительство КТПН  СОПК   №61  "Родничок"</v>
          </cell>
          <cell r="C35" t="str">
            <v>С</v>
          </cell>
          <cell r="D35" t="str">
            <v>С_1.1.4.18</v>
          </cell>
          <cell r="E35" t="str">
            <v>П</v>
          </cell>
          <cell r="F35">
            <v>2020</v>
          </cell>
          <cell r="G35">
            <v>2020</v>
          </cell>
          <cell r="J35">
            <v>1.968156</v>
          </cell>
          <cell r="M35">
            <v>1.1216808</v>
          </cell>
          <cell r="U35">
            <v>1.968156</v>
          </cell>
          <cell r="V35">
            <v>1.1216808</v>
          </cell>
          <cell r="X35">
            <v>1.968156</v>
          </cell>
          <cell r="Y35">
            <v>1.1216808</v>
          </cell>
          <cell r="AJ35">
            <v>0</v>
          </cell>
          <cell r="AO35">
            <v>0</v>
          </cell>
          <cell r="AT35">
            <v>0</v>
          </cell>
          <cell r="AY35">
            <v>0</v>
          </cell>
          <cell r="BD35">
            <v>0</v>
          </cell>
          <cell r="BG35">
            <v>0</v>
          </cell>
          <cell r="BI35">
            <v>1.1216808</v>
          </cell>
          <cell r="BL35">
            <v>1.1216808</v>
          </cell>
          <cell r="BN35">
            <v>0</v>
          </cell>
          <cell r="BQ35">
            <v>0</v>
          </cell>
          <cell r="BS35">
            <v>0</v>
          </cell>
          <cell r="BV35">
            <v>0</v>
          </cell>
          <cell r="BX35">
            <v>1.968156</v>
          </cell>
          <cell r="CA35">
            <v>1.968156</v>
          </cell>
          <cell r="CC35">
            <v>0</v>
          </cell>
          <cell r="CH35">
            <v>1.968156</v>
          </cell>
          <cell r="CI35">
            <v>0</v>
          </cell>
          <cell r="CJ35">
            <v>0</v>
          </cell>
          <cell r="CK35">
            <v>1.968156</v>
          </cell>
          <cell r="CL35">
            <v>0</v>
          </cell>
          <cell r="CM35">
            <v>1.1216808</v>
          </cell>
          <cell r="CN35">
            <v>0</v>
          </cell>
          <cell r="CO35">
            <v>0</v>
          </cell>
          <cell r="CP35">
            <v>1.1216808</v>
          </cell>
          <cell r="CQ35">
            <v>0</v>
          </cell>
        </row>
        <row r="36">
          <cell r="A36" t="str">
            <v>1.1.4.20</v>
          </cell>
          <cell r="B36" t="str">
            <v>Строительство КТПН СТ № 13   "Май"</v>
          </cell>
          <cell r="C36" t="str">
            <v>С</v>
          </cell>
          <cell r="D36" t="str">
            <v>С_1.1.4.20</v>
          </cell>
          <cell r="E36" t="str">
            <v>П</v>
          </cell>
          <cell r="F36">
            <v>2020</v>
          </cell>
          <cell r="G36">
            <v>2020</v>
          </cell>
          <cell r="J36">
            <v>1.968156</v>
          </cell>
          <cell r="M36">
            <v>1.1981196000000001</v>
          </cell>
          <cell r="U36">
            <v>1.968156</v>
          </cell>
          <cell r="V36">
            <v>1.1981196000000001</v>
          </cell>
          <cell r="X36">
            <v>1.968156</v>
          </cell>
          <cell r="Y36">
            <v>1.1981196000000001</v>
          </cell>
          <cell r="AJ36">
            <v>0</v>
          </cell>
          <cell r="AO36">
            <v>0</v>
          </cell>
          <cell r="AT36">
            <v>0</v>
          </cell>
          <cell r="AY36">
            <v>0</v>
          </cell>
          <cell r="BD36">
            <v>0</v>
          </cell>
          <cell r="BG36">
            <v>0</v>
          </cell>
          <cell r="BI36">
            <v>1.1981196000000001</v>
          </cell>
          <cell r="BL36">
            <v>1.1981196000000001</v>
          </cell>
          <cell r="BN36">
            <v>0</v>
          </cell>
          <cell r="BQ36">
            <v>0</v>
          </cell>
          <cell r="BS36">
            <v>0</v>
          </cell>
          <cell r="BV36">
            <v>0</v>
          </cell>
          <cell r="BX36">
            <v>1.968156</v>
          </cell>
          <cell r="CA36">
            <v>1.968156</v>
          </cell>
          <cell r="CC36">
            <v>0</v>
          </cell>
          <cell r="CH36">
            <v>1.968156</v>
          </cell>
          <cell r="CI36">
            <v>0</v>
          </cell>
          <cell r="CJ36">
            <v>0</v>
          </cell>
          <cell r="CK36">
            <v>1.968156</v>
          </cell>
          <cell r="CL36">
            <v>0</v>
          </cell>
          <cell r="CM36">
            <v>1.1981196000000001</v>
          </cell>
          <cell r="CN36">
            <v>0</v>
          </cell>
          <cell r="CO36">
            <v>0</v>
          </cell>
          <cell r="CP36">
            <v>1.1981196000000001</v>
          </cell>
          <cell r="CQ36">
            <v>0</v>
          </cell>
        </row>
        <row r="37">
          <cell r="A37" t="str">
            <v>1.1.4.50</v>
          </cell>
          <cell r="B37" t="str">
            <v>Строительство КТПН-400кВА СНТ Дзержинец</v>
          </cell>
          <cell r="C37" t="str">
            <v>С</v>
          </cell>
          <cell r="D37" t="str">
            <v>С_1.1.4.50</v>
          </cell>
          <cell r="E37" t="str">
            <v>П</v>
          </cell>
          <cell r="F37">
            <v>2022</v>
          </cell>
          <cell r="G37">
            <v>2022</v>
          </cell>
          <cell r="J37">
            <v>2.1481560000000002</v>
          </cell>
          <cell r="M37">
            <v>2.0121595999999999</v>
          </cell>
          <cell r="U37">
            <v>2.1481560000000002</v>
          </cell>
          <cell r="V37">
            <v>2.0121595999999999</v>
          </cell>
          <cell r="X37">
            <v>2.1481560000000002</v>
          </cell>
          <cell r="Y37">
            <v>1.9681595999999999</v>
          </cell>
          <cell r="AJ37">
            <v>0</v>
          </cell>
          <cell r="AO37">
            <v>0</v>
          </cell>
          <cell r="AT37">
            <v>0.18</v>
          </cell>
          <cell r="AW37">
            <v>0.18</v>
          </cell>
          <cell r="AY37">
            <v>4.3999999999999997E-2</v>
          </cell>
          <cell r="BB37">
            <v>4.3999999999999997E-2</v>
          </cell>
          <cell r="BD37">
            <v>0</v>
          </cell>
          <cell r="BG37">
            <v>0</v>
          </cell>
          <cell r="BI37">
            <v>0</v>
          </cell>
          <cell r="BN37">
            <v>1.968156</v>
          </cell>
          <cell r="BQ37">
            <v>1.968156</v>
          </cell>
          <cell r="BS37">
            <v>0</v>
          </cell>
          <cell r="BX37">
            <v>0</v>
          </cell>
          <cell r="CA37">
            <v>0</v>
          </cell>
          <cell r="CC37">
            <v>1.9681595999999999</v>
          </cell>
          <cell r="CF37">
            <v>1.9681595999999999</v>
          </cell>
          <cell r="CH37">
            <v>2.1481560000000002</v>
          </cell>
          <cell r="CI37">
            <v>0</v>
          </cell>
          <cell r="CJ37">
            <v>0</v>
          </cell>
          <cell r="CK37">
            <v>2.1481560000000002</v>
          </cell>
          <cell r="CL37">
            <v>0</v>
          </cell>
          <cell r="CM37">
            <v>2.0121595999999999</v>
          </cell>
          <cell r="CN37">
            <v>0</v>
          </cell>
          <cell r="CO37">
            <v>0</v>
          </cell>
          <cell r="CP37">
            <v>2.0121595999999999</v>
          </cell>
          <cell r="CQ37">
            <v>0</v>
          </cell>
        </row>
        <row r="38">
          <cell r="A38" t="str">
            <v>1.1.4.71.4</v>
          </cell>
          <cell r="B38" t="str">
            <v>Строительство КТПН №1 400 кВА 45мкр.</v>
          </cell>
          <cell r="C38" t="str">
            <v>E</v>
          </cell>
          <cell r="D38" t="str">
            <v>E_1.1.4.71.4</v>
          </cell>
          <cell r="E38" t="str">
            <v>С</v>
          </cell>
          <cell r="F38">
            <v>2019</v>
          </cell>
          <cell r="G38">
            <v>2020</v>
          </cell>
          <cell r="J38">
            <v>1.35738</v>
          </cell>
          <cell r="M38">
            <v>1.35738</v>
          </cell>
          <cell r="U38">
            <v>1.35738</v>
          </cell>
          <cell r="V38">
            <v>1.35738</v>
          </cell>
          <cell r="X38">
            <v>1.35738</v>
          </cell>
          <cell r="Y38">
            <v>1.35738</v>
          </cell>
          <cell r="AJ38">
            <v>0</v>
          </cell>
          <cell r="AM38">
            <v>0</v>
          </cell>
          <cell r="AO38">
            <v>0</v>
          </cell>
          <cell r="AR38">
            <v>0</v>
          </cell>
          <cell r="AT38">
            <v>1.35738</v>
          </cell>
          <cell r="AW38">
            <v>1.35738</v>
          </cell>
          <cell r="AY38">
            <v>0</v>
          </cell>
          <cell r="BD38">
            <v>0</v>
          </cell>
          <cell r="BG38">
            <v>0</v>
          </cell>
          <cell r="BI38">
            <v>1.35738</v>
          </cell>
          <cell r="BL38">
            <v>1.35738</v>
          </cell>
          <cell r="BN38">
            <v>0</v>
          </cell>
          <cell r="BQ38">
            <v>0</v>
          </cell>
          <cell r="BS38">
            <v>0</v>
          </cell>
          <cell r="BV38">
            <v>0</v>
          </cell>
          <cell r="BX38">
            <v>0</v>
          </cell>
          <cell r="CA38">
            <v>0</v>
          </cell>
          <cell r="CC38">
            <v>0</v>
          </cell>
          <cell r="CF38">
            <v>0</v>
          </cell>
          <cell r="CH38">
            <v>1.35738</v>
          </cell>
          <cell r="CI38">
            <v>0</v>
          </cell>
          <cell r="CJ38">
            <v>0</v>
          </cell>
          <cell r="CK38">
            <v>1.35738</v>
          </cell>
          <cell r="CL38">
            <v>0</v>
          </cell>
          <cell r="CM38">
            <v>1.35738</v>
          </cell>
          <cell r="CN38">
            <v>0</v>
          </cell>
          <cell r="CO38">
            <v>0</v>
          </cell>
          <cell r="CP38">
            <v>1.35738</v>
          </cell>
          <cell r="CQ38">
            <v>0</v>
          </cell>
        </row>
        <row r="39">
          <cell r="A39" t="str">
            <v>1.1.4.71.5</v>
          </cell>
          <cell r="B39" t="str">
            <v>Строительство КТПН №2 400 кВА 45мкр.</v>
          </cell>
          <cell r="C39" t="str">
            <v>E</v>
          </cell>
          <cell r="D39" t="str">
            <v>E_1.1.4.71.5</v>
          </cell>
          <cell r="E39" t="str">
            <v>С</v>
          </cell>
          <cell r="F39">
            <v>2019</v>
          </cell>
          <cell r="G39">
            <v>2020</v>
          </cell>
          <cell r="J39">
            <v>1.35738</v>
          </cell>
          <cell r="M39">
            <v>1.35738</v>
          </cell>
          <cell r="U39">
            <v>1.35738</v>
          </cell>
          <cell r="V39">
            <v>1.35738</v>
          </cell>
          <cell r="X39">
            <v>1.35738</v>
          </cell>
          <cell r="Y39">
            <v>1.35738</v>
          </cell>
          <cell r="AJ39">
            <v>0</v>
          </cell>
          <cell r="AM39">
            <v>0</v>
          </cell>
          <cell r="AO39">
            <v>0</v>
          </cell>
          <cell r="AR39">
            <v>0</v>
          </cell>
          <cell r="AT39">
            <v>1.35738</v>
          </cell>
          <cell r="AW39">
            <v>1.35738</v>
          </cell>
          <cell r="AY39">
            <v>0</v>
          </cell>
          <cell r="BD39">
            <v>0</v>
          </cell>
          <cell r="BG39">
            <v>0</v>
          </cell>
          <cell r="BI39">
            <v>1.35738</v>
          </cell>
          <cell r="BL39">
            <v>1.35738</v>
          </cell>
          <cell r="BN39">
            <v>0</v>
          </cell>
          <cell r="BQ39">
            <v>0</v>
          </cell>
          <cell r="BS39">
            <v>0</v>
          </cell>
          <cell r="BV39">
            <v>0</v>
          </cell>
          <cell r="BX39">
            <v>0</v>
          </cell>
          <cell r="CA39">
            <v>0</v>
          </cell>
          <cell r="CC39">
            <v>0</v>
          </cell>
          <cell r="CF39">
            <v>0</v>
          </cell>
          <cell r="CH39">
            <v>1.35738</v>
          </cell>
          <cell r="CI39">
            <v>0</v>
          </cell>
          <cell r="CJ39">
            <v>0</v>
          </cell>
          <cell r="CK39">
            <v>1.35738</v>
          </cell>
          <cell r="CL39">
            <v>0</v>
          </cell>
          <cell r="CM39">
            <v>1.35738</v>
          </cell>
          <cell r="CN39">
            <v>0</v>
          </cell>
          <cell r="CO39">
            <v>0</v>
          </cell>
          <cell r="CP39">
            <v>1.35738</v>
          </cell>
          <cell r="CQ39">
            <v>0</v>
          </cell>
        </row>
        <row r="40">
          <cell r="A40" t="str">
            <v>1.1.4.71.7</v>
          </cell>
          <cell r="B40" t="str">
            <v>Строительство КТПН 773 СТ №52 "Лесное"</v>
          </cell>
          <cell r="C40" t="str">
            <v>F</v>
          </cell>
          <cell r="D40" t="str">
            <v>F_1.1.4.71.7</v>
          </cell>
          <cell r="E40" t="str">
            <v>С</v>
          </cell>
          <cell r="F40">
            <v>2020</v>
          </cell>
          <cell r="G40">
            <v>2020</v>
          </cell>
          <cell r="J40">
            <v>0</v>
          </cell>
          <cell r="M40">
            <v>1.2616727999999999</v>
          </cell>
          <cell r="U40">
            <v>0</v>
          </cell>
          <cell r="V40">
            <v>1.2616727999999999</v>
          </cell>
          <cell r="X40">
            <v>0</v>
          </cell>
          <cell r="Y40">
            <v>1.2616727999999999</v>
          </cell>
          <cell r="BD40">
            <v>0</v>
          </cell>
          <cell r="BI40">
            <v>1.2616727999999999</v>
          </cell>
          <cell r="BL40">
            <v>1.2616727999999999</v>
          </cell>
          <cell r="BN40">
            <v>0</v>
          </cell>
          <cell r="BS40">
            <v>0</v>
          </cell>
          <cell r="BX40">
            <v>0</v>
          </cell>
          <cell r="CC40">
            <v>0</v>
          </cell>
          <cell r="CH40">
            <v>0</v>
          </cell>
          <cell r="CI40">
            <v>0</v>
          </cell>
          <cell r="CJ40">
            <v>0</v>
          </cell>
          <cell r="CK40">
            <v>0</v>
          </cell>
          <cell r="CL40">
            <v>0</v>
          </cell>
          <cell r="CM40">
            <v>1.2616727999999999</v>
          </cell>
          <cell r="CN40">
            <v>0</v>
          </cell>
          <cell r="CO40">
            <v>0</v>
          </cell>
          <cell r="CP40">
            <v>1.2616727999999999</v>
          </cell>
          <cell r="CQ40">
            <v>0</v>
          </cell>
        </row>
        <row r="41">
          <cell r="A41" t="str">
            <v>1.1.4.71.8</v>
          </cell>
          <cell r="B41" t="str">
            <v>Строительство КТПН-2х630кВА (взамен ТП-443)</v>
          </cell>
          <cell r="C41" t="str">
            <v>F</v>
          </cell>
          <cell r="D41" t="str">
            <v>F_1.1.4.71.8</v>
          </cell>
          <cell r="E41" t="str">
            <v>С</v>
          </cell>
          <cell r="F41">
            <v>2020</v>
          </cell>
          <cell r="G41">
            <v>2020</v>
          </cell>
          <cell r="J41">
            <v>0</v>
          </cell>
          <cell r="M41">
            <v>4.303498799999999</v>
          </cell>
          <cell r="U41">
            <v>0</v>
          </cell>
          <cell r="V41">
            <v>4.303498799999999</v>
          </cell>
          <cell r="X41">
            <v>0</v>
          </cell>
          <cell r="Y41">
            <v>4.303498799999999</v>
          </cell>
          <cell r="BD41">
            <v>0</v>
          </cell>
          <cell r="BI41">
            <v>4.303498799999999</v>
          </cell>
          <cell r="BL41">
            <v>4.303498799999999</v>
          </cell>
          <cell r="BN41">
            <v>0</v>
          </cell>
          <cell r="BS41">
            <v>0</v>
          </cell>
          <cell r="BX41">
            <v>0</v>
          </cell>
          <cell r="CC41">
            <v>0</v>
          </cell>
          <cell r="CH41">
            <v>0</v>
          </cell>
          <cell r="CI41">
            <v>0</v>
          </cell>
          <cell r="CJ41">
            <v>0</v>
          </cell>
          <cell r="CK41">
            <v>0</v>
          </cell>
          <cell r="CL41">
            <v>0</v>
          </cell>
          <cell r="CM41">
            <v>4.303498799999999</v>
          </cell>
          <cell r="CN41">
            <v>0</v>
          </cell>
          <cell r="CO41">
            <v>0</v>
          </cell>
          <cell r="CP41">
            <v>4.303498799999999</v>
          </cell>
          <cell r="CQ41">
            <v>0</v>
          </cell>
        </row>
        <row r="42">
          <cell r="A42" t="str">
            <v>1.1.4.71.9</v>
          </cell>
          <cell r="B42" t="str">
            <v>Строительство КТПН №1 400кВА п.Снежный</v>
          </cell>
          <cell r="C42" t="str">
            <v>F</v>
          </cell>
          <cell r="D42" t="str">
            <v>F_1.1.4.71.9</v>
          </cell>
          <cell r="E42" t="str">
            <v>С</v>
          </cell>
          <cell r="F42">
            <v>2020</v>
          </cell>
          <cell r="G42">
            <v>2020</v>
          </cell>
          <cell r="J42">
            <v>0</v>
          </cell>
          <cell r="M42">
            <v>1.0968864</v>
          </cell>
          <cell r="U42">
            <v>0</v>
          </cell>
          <cell r="V42">
            <v>1.0968864</v>
          </cell>
          <cell r="X42">
            <v>0</v>
          </cell>
          <cell r="Y42">
            <v>1.0968864</v>
          </cell>
          <cell r="BD42">
            <v>0</v>
          </cell>
          <cell r="BI42">
            <v>1.0968864</v>
          </cell>
          <cell r="BL42">
            <v>1.0968864</v>
          </cell>
          <cell r="BN42">
            <v>0</v>
          </cell>
          <cell r="BS42">
            <v>0</v>
          </cell>
          <cell r="BX42">
            <v>0</v>
          </cell>
          <cell r="CC42">
            <v>0</v>
          </cell>
          <cell r="CH42">
            <v>0</v>
          </cell>
          <cell r="CI42">
            <v>0</v>
          </cell>
          <cell r="CJ42">
            <v>0</v>
          </cell>
          <cell r="CK42">
            <v>0</v>
          </cell>
          <cell r="CL42">
            <v>0</v>
          </cell>
          <cell r="CM42">
            <v>1.0968864</v>
          </cell>
          <cell r="CN42">
            <v>0</v>
          </cell>
          <cell r="CO42">
            <v>0</v>
          </cell>
          <cell r="CP42">
            <v>1.0968864</v>
          </cell>
          <cell r="CQ42">
            <v>0</v>
          </cell>
        </row>
        <row r="43">
          <cell r="A43" t="str">
            <v>1.1.4.71.10</v>
          </cell>
          <cell r="B43" t="str">
            <v>Строительство КТПН №2 400кВА п.Снежный</v>
          </cell>
          <cell r="C43" t="str">
            <v>F</v>
          </cell>
          <cell r="D43" t="str">
            <v>F_1.1.4.71.10</v>
          </cell>
          <cell r="E43" t="str">
            <v>С</v>
          </cell>
          <cell r="F43">
            <v>2020</v>
          </cell>
          <cell r="G43">
            <v>2020</v>
          </cell>
          <cell r="J43">
            <v>0</v>
          </cell>
          <cell r="M43">
            <v>1.1958887999999999</v>
          </cell>
          <cell r="U43">
            <v>0</v>
          </cell>
          <cell r="V43">
            <v>1.1958887999999999</v>
          </cell>
          <cell r="X43">
            <v>0</v>
          </cell>
          <cell r="Y43">
            <v>1.1958887999999999</v>
          </cell>
          <cell r="BD43">
            <v>0</v>
          </cell>
          <cell r="BI43">
            <v>1.1958887999999999</v>
          </cell>
          <cell r="BL43">
            <v>1.1958887999999999</v>
          </cell>
          <cell r="BN43">
            <v>0</v>
          </cell>
          <cell r="BS43">
            <v>0</v>
          </cell>
          <cell r="BX43">
            <v>0</v>
          </cell>
          <cell r="CC43">
            <v>0</v>
          </cell>
          <cell r="CH43">
            <v>0</v>
          </cell>
          <cell r="CI43">
            <v>0</v>
          </cell>
          <cell r="CJ43">
            <v>0</v>
          </cell>
          <cell r="CK43">
            <v>0</v>
          </cell>
          <cell r="CL43">
            <v>0</v>
          </cell>
          <cell r="CM43">
            <v>1.1958887999999999</v>
          </cell>
          <cell r="CN43">
            <v>0</v>
          </cell>
          <cell r="CO43">
            <v>0</v>
          </cell>
          <cell r="CP43">
            <v>1.1958887999999999</v>
          </cell>
          <cell r="CQ43">
            <v>0</v>
          </cell>
        </row>
        <row r="44">
          <cell r="A44" t="str">
            <v>1.1.4.71.11</v>
          </cell>
          <cell r="B44" t="str">
            <v>Строительство КТПН №3 630кВА п.Снежный</v>
          </cell>
          <cell r="C44" t="str">
            <v>F</v>
          </cell>
          <cell r="D44" t="str">
            <v>F_1.1.4.71.11</v>
          </cell>
          <cell r="E44" t="str">
            <v>С</v>
          </cell>
          <cell r="F44">
            <v>2020</v>
          </cell>
          <cell r="G44">
            <v>2020</v>
          </cell>
          <cell r="J44">
            <v>0</v>
          </cell>
          <cell r="M44">
            <v>1.3305839999999998</v>
          </cell>
          <cell r="U44">
            <v>0</v>
          </cell>
          <cell r="V44">
            <v>1.3305839999999998</v>
          </cell>
          <cell r="X44">
            <v>0</v>
          </cell>
          <cell r="Y44">
            <v>1.3305839999999998</v>
          </cell>
          <cell r="BD44">
            <v>0</v>
          </cell>
          <cell r="BI44">
            <v>1.3305839999999998</v>
          </cell>
          <cell r="BL44">
            <v>1.3305839999999998</v>
          </cell>
          <cell r="BN44">
            <v>0</v>
          </cell>
          <cell r="BS44">
            <v>0</v>
          </cell>
          <cell r="BX44">
            <v>0</v>
          </cell>
          <cell r="CC44">
            <v>0</v>
          </cell>
          <cell r="CH44">
            <v>0</v>
          </cell>
          <cell r="CI44">
            <v>0</v>
          </cell>
          <cell r="CJ44">
            <v>0</v>
          </cell>
          <cell r="CK44">
            <v>0</v>
          </cell>
          <cell r="CL44">
            <v>0</v>
          </cell>
          <cell r="CM44">
            <v>1.3305839999999998</v>
          </cell>
          <cell r="CN44">
            <v>0</v>
          </cell>
          <cell r="CO44">
            <v>0</v>
          </cell>
          <cell r="CP44">
            <v>1.3305839999999998</v>
          </cell>
          <cell r="CQ44">
            <v>0</v>
          </cell>
        </row>
        <row r="45">
          <cell r="A45" t="str">
            <v>1.1.4.71.12</v>
          </cell>
          <cell r="B45" t="str">
            <v>Строительство КТПН №4 400кВА п.Снежный</v>
          </cell>
          <cell r="C45" t="str">
            <v>F</v>
          </cell>
          <cell r="D45" t="str">
            <v>F_1.1.4.71.12</v>
          </cell>
          <cell r="E45" t="str">
            <v>С</v>
          </cell>
          <cell r="F45">
            <v>2020</v>
          </cell>
          <cell r="G45">
            <v>2020</v>
          </cell>
          <cell r="J45">
            <v>0</v>
          </cell>
          <cell r="M45">
            <v>1.1958887999999999</v>
          </cell>
          <cell r="U45">
            <v>0</v>
          </cell>
          <cell r="V45">
            <v>1.1958887999999999</v>
          </cell>
          <cell r="X45">
            <v>0</v>
          </cell>
          <cell r="Y45">
            <v>1.1958887999999999</v>
          </cell>
          <cell r="BD45">
            <v>0</v>
          </cell>
          <cell r="BI45">
            <v>1.1958887999999999</v>
          </cell>
          <cell r="BL45">
            <v>1.1958887999999999</v>
          </cell>
          <cell r="BN45">
            <v>0</v>
          </cell>
          <cell r="BS45">
            <v>0</v>
          </cell>
          <cell r="BX45">
            <v>0</v>
          </cell>
          <cell r="CC45">
            <v>0</v>
          </cell>
          <cell r="CH45">
            <v>0</v>
          </cell>
          <cell r="CI45">
            <v>0</v>
          </cell>
          <cell r="CJ45">
            <v>0</v>
          </cell>
          <cell r="CK45">
            <v>0</v>
          </cell>
          <cell r="CL45">
            <v>0</v>
          </cell>
          <cell r="CM45">
            <v>1.1958887999999999</v>
          </cell>
          <cell r="CN45">
            <v>0</v>
          </cell>
          <cell r="CO45">
            <v>0</v>
          </cell>
          <cell r="CP45">
            <v>1.1958887999999999</v>
          </cell>
          <cell r="CQ45">
            <v>0</v>
          </cell>
        </row>
        <row r="46">
          <cell r="A46" t="str">
            <v>1.1.4.71.13</v>
          </cell>
          <cell r="B46" t="str">
            <v>Строительство КТПН №5 400кВА п.Снежный</v>
          </cell>
          <cell r="C46" t="str">
            <v>F</v>
          </cell>
          <cell r="D46" t="str">
            <v>F_1.1.4.71.13</v>
          </cell>
          <cell r="E46" t="str">
            <v>С</v>
          </cell>
          <cell r="F46">
            <v>2020</v>
          </cell>
          <cell r="G46">
            <v>2020</v>
          </cell>
          <cell r="J46">
            <v>0</v>
          </cell>
          <cell r="M46">
            <v>1.1036520000000001</v>
          </cell>
          <cell r="U46">
            <v>0</v>
          </cell>
          <cell r="V46">
            <v>1.1036520000000001</v>
          </cell>
          <cell r="X46">
            <v>0</v>
          </cell>
          <cell r="Y46">
            <v>1.1036520000000001</v>
          </cell>
          <cell r="BD46">
            <v>0</v>
          </cell>
          <cell r="BI46">
            <v>1.1036520000000001</v>
          </cell>
          <cell r="BL46">
            <v>1.1036520000000001</v>
          </cell>
          <cell r="BN46">
            <v>0</v>
          </cell>
          <cell r="BS46">
            <v>0</v>
          </cell>
          <cell r="BX46">
            <v>0</v>
          </cell>
          <cell r="CC46">
            <v>0</v>
          </cell>
          <cell r="CH46">
            <v>0</v>
          </cell>
          <cell r="CI46">
            <v>0</v>
          </cell>
          <cell r="CJ46">
            <v>0</v>
          </cell>
          <cell r="CK46">
            <v>0</v>
          </cell>
          <cell r="CL46">
            <v>0</v>
          </cell>
          <cell r="CM46">
            <v>1.1036520000000001</v>
          </cell>
          <cell r="CN46">
            <v>0</v>
          </cell>
          <cell r="CO46">
            <v>0</v>
          </cell>
          <cell r="CP46">
            <v>1.1036520000000001</v>
          </cell>
          <cell r="CQ46">
            <v>0</v>
          </cell>
        </row>
        <row r="47">
          <cell r="A47" t="str">
            <v>1.1.4.71.14</v>
          </cell>
          <cell r="B47" t="str">
            <v>Строительство КТПН №6 630кВА п.Снежный</v>
          </cell>
          <cell r="C47" t="str">
            <v>F</v>
          </cell>
          <cell r="D47" t="str">
            <v>F_1.1.4.71.14</v>
          </cell>
          <cell r="E47" t="str">
            <v>С</v>
          </cell>
          <cell r="F47">
            <v>2020</v>
          </cell>
          <cell r="G47">
            <v>2020</v>
          </cell>
          <cell r="J47">
            <v>0</v>
          </cell>
          <cell r="M47">
            <v>1.4225063999999998</v>
          </cell>
          <cell r="U47">
            <v>0</v>
          </cell>
          <cell r="V47">
            <v>1.4225063999999998</v>
          </cell>
          <cell r="X47">
            <v>0</v>
          </cell>
          <cell r="Y47">
            <v>1.4225063999999998</v>
          </cell>
          <cell r="BD47">
            <v>0</v>
          </cell>
          <cell r="BI47">
            <v>1.4225063999999998</v>
          </cell>
          <cell r="BL47">
            <v>1.4225063999999998</v>
          </cell>
          <cell r="BN47">
            <v>0</v>
          </cell>
          <cell r="BS47">
            <v>0</v>
          </cell>
          <cell r="BX47">
            <v>0</v>
          </cell>
          <cell r="CC47">
            <v>0</v>
          </cell>
          <cell r="CH47">
            <v>0</v>
          </cell>
          <cell r="CI47">
            <v>0</v>
          </cell>
          <cell r="CJ47">
            <v>0</v>
          </cell>
          <cell r="CK47">
            <v>0</v>
          </cell>
          <cell r="CL47">
            <v>0</v>
          </cell>
          <cell r="CM47">
            <v>1.4225063999999998</v>
          </cell>
          <cell r="CN47">
            <v>0</v>
          </cell>
          <cell r="CO47">
            <v>0</v>
          </cell>
          <cell r="CP47">
            <v>1.4225063999999998</v>
          </cell>
          <cell r="CQ47">
            <v>0</v>
          </cell>
        </row>
        <row r="48">
          <cell r="A48" t="str">
            <v>1.1.4.71.15</v>
          </cell>
          <cell r="B48" t="str">
            <v>Строительство КТПН №7 400кВА п.Снежный</v>
          </cell>
          <cell r="C48" t="str">
            <v>F</v>
          </cell>
          <cell r="D48" t="str">
            <v>F_1.1.4.71.15</v>
          </cell>
          <cell r="E48" t="str">
            <v>С</v>
          </cell>
          <cell r="F48">
            <v>2020</v>
          </cell>
          <cell r="G48">
            <v>2020</v>
          </cell>
          <cell r="J48">
            <v>0</v>
          </cell>
          <cell r="M48">
            <v>1.1958887999999999</v>
          </cell>
          <cell r="U48">
            <v>0</v>
          </cell>
          <cell r="V48">
            <v>1.1958887999999999</v>
          </cell>
          <cell r="X48">
            <v>0</v>
          </cell>
          <cell r="Y48">
            <v>1.1958887999999999</v>
          </cell>
          <cell r="BD48">
            <v>0</v>
          </cell>
          <cell r="BI48">
            <v>1.1958887999999999</v>
          </cell>
          <cell r="BL48">
            <v>1.1958887999999999</v>
          </cell>
          <cell r="BN48">
            <v>0</v>
          </cell>
          <cell r="BS48">
            <v>0</v>
          </cell>
          <cell r="BX48">
            <v>0</v>
          </cell>
          <cell r="CC48">
            <v>0</v>
          </cell>
          <cell r="CH48">
            <v>0</v>
          </cell>
          <cell r="CI48">
            <v>0</v>
          </cell>
          <cell r="CJ48">
            <v>0</v>
          </cell>
          <cell r="CK48">
            <v>0</v>
          </cell>
          <cell r="CL48">
            <v>0</v>
          </cell>
          <cell r="CM48">
            <v>1.1958887999999999</v>
          </cell>
          <cell r="CN48">
            <v>0</v>
          </cell>
          <cell r="CO48">
            <v>0</v>
          </cell>
          <cell r="CP48">
            <v>1.1958887999999999</v>
          </cell>
          <cell r="CQ48">
            <v>0</v>
          </cell>
        </row>
        <row r="49">
          <cell r="A49" t="str">
            <v>1.1.4.71.16</v>
          </cell>
          <cell r="B49" t="str">
            <v>Строительство КТПН №8 400кВА п.Снежный</v>
          </cell>
          <cell r="C49" t="str">
            <v>F</v>
          </cell>
          <cell r="D49" t="str">
            <v>F_1.1.4.71.16</v>
          </cell>
          <cell r="E49" t="str">
            <v>С</v>
          </cell>
          <cell r="F49">
            <v>2020</v>
          </cell>
          <cell r="G49">
            <v>2020</v>
          </cell>
          <cell r="J49">
            <v>0</v>
          </cell>
          <cell r="M49">
            <v>1.1958887999999999</v>
          </cell>
          <cell r="U49">
            <v>0</v>
          </cell>
          <cell r="V49">
            <v>1.1958887999999999</v>
          </cell>
          <cell r="X49">
            <v>0</v>
          </cell>
          <cell r="Y49">
            <v>1.1958887999999999</v>
          </cell>
          <cell r="BD49">
            <v>0</v>
          </cell>
          <cell r="BI49">
            <v>1.1958887999999999</v>
          </cell>
          <cell r="BL49">
            <v>1.1958887999999999</v>
          </cell>
          <cell r="BN49">
            <v>0</v>
          </cell>
          <cell r="BS49">
            <v>0</v>
          </cell>
          <cell r="BX49">
            <v>0</v>
          </cell>
          <cell r="CC49">
            <v>0</v>
          </cell>
          <cell r="CH49">
            <v>0</v>
          </cell>
          <cell r="CI49">
            <v>0</v>
          </cell>
          <cell r="CJ49">
            <v>0</v>
          </cell>
          <cell r="CK49">
            <v>0</v>
          </cell>
          <cell r="CL49">
            <v>0</v>
          </cell>
          <cell r="CM49">
            <v>1.1958887999999999</v>
          </cell>
          <cell r="CN49">
            <v>0</v>
          </cell>
          <cell r="CO49">
            <v>0</v>
          </cell>
          <cell r="CP49">
            <v>1.1958887999999999</v>
          </cell>
          <cell r="CQ49">
            <v>0</v>
          </cell>
        </row>
        <row r="50">
          <cell r="A50" t="str">
            <v>1.1.4.71.17</v>
          </cell>
          <cell r="B50" t="str">
            <v>Строительство КТПН №9 400кВА п.Снежный</v>
          </cell>
          <cell r="C50" t="str">
            <v>F</v>
          </cell>
          <cell r="D50" t="str">
            <v>F_1.1.4.71.17</v>
          </cell>
          <cell r="E50" t="str">
            <v>С</v>
          </cell>
          <cell r="F50">
            <v>2020</v>
          </cell>
          <cell r="G50">
            <v>2020</v>
          </cell>
          <cell r="J50">
            <v>0</v>
          </cell>
          <cell r="M50">
            <v>1.171476</v>
          </cell>
          <cell r="U50">
            <v>0</v>
          </cell>
          <cell r="V50">
            <v>1.171476</v>
          </cell>
          <cell r="X50">
            <v>0</v>
          </cell>
          <cell r="Y50">
            <v>1.171476</v>
          </cell>
          <cell r="BD50">
            <v>0</v>
          </cell>
          <cell r="BI50">
            <v>1.171476</v>
          </cell>
          <cell r="BL50">
            <v>1.171476</v>
          </cell>
          <cell r="BN50">
            <v>0</v>
          </cell>
          <cell r="BS50">
            <v>0</v>
          </cell>
          <cell r="BX50">
            <v>0</v>
          </cell>
          <cell r="CC50">
            <v>0</v>
          </cell>
          <cell r="CH50">
            <v>0</v>
          </cell>
          <cell r="CI50">
            <v>0</v>
          </cell>
          <cell r="CJ50">
            <v>0</v>
          </cell>
          <cell r="CK50">
            <v>0</v>
          </cell>
          <cell r="CL50">
            <v>0</v>
          </cell>
          <cell r="CM50">
            <v>1.171476</v>
          </cell>
          <cell r="CN50">
            <v>0</v>
          </cell>
          <cell r="CO50">
            <v>0</v>
          </cell>
          <cell r="CP50">
            <v>1.171476</v>
          </cell>
          <cell r="CQ50">
            <v>0</v>
          </cell>
        </row>
        <row r="51">
          <cell r="A51" t="str">
            <v>1.1.4.71.18</v>
          </cell>
          <cell r="B51" t="str">
            <v>Строительство КТПН №10 400кВА п.Снежный</v>
          </cell>
          <cell r="C51" t="str">
            <v>F</v>
          </cell>
          <cell r="D51" t="str">
            <v>F_1.1.4.71.18</v>
          </cell>
          <cell r="E51" t="str">
            <v>С</v>
          </cell>
          <cell r="F51">
            <v>2020</v>
          </cell>
          <cell r="G51">
            <v>2020</v>
          </cell>
          <cell r="J51">
            <v>0</v>
          </cell>
          <cell r="M51">
            <v>1.1958887999999999</v>
          </cell>
          <cell r="U51">
            <v>0</v>
          </cell>
          <cell r="V51">
            <v>1.1958887999999999</v>
          </cell>
          <cell r="X51">
            <v>0</v>
          </cell>
          <cell r="Y51">
            <v>1.1958887999999999</v>
          </cell>
          <cell r="BD51">
            <v>0</v>
          </cell>
          <cell r="BI51">
            <v>1.1958887999999999</v>
          </cell>
          <cell r="BL51">
            <v>1.1958887999999999</v>
          </cell>
          <cell r="BN51">
            <v>0</v>
          </cell>
          <cell r="BS51">
            <v>0</v>
          </cell>
          <cell r="BX51">
            <v>0</v>
          </cell>
          <cell r="CC51">
            <v>0</v>
          </cell>
          <cell r="CH51">
            <v>0</v>
          </cell>
          <cell r="CI51">
            <v>0</v>
          </cell>
          <cell r="CJ51">
            <v>0</v>
          </cell>
          <cell r="CK51">
            <v>0</v>
          </cell>
          <cell r="CL51">
            <v>0</v>
          </cell>
          <cell r="CM51">
            <v>1.1958887999999999</v>
          </cell>
          <cell r="CN51">
            <v>0</v>
          </cell>
          <cell r="CO51">
            <v>0</v>
          </cell>
          <cell r="CP51">
            <v>1.1958887999999999</v>
          </cell>
          <cell r="CQ51">
            <v>0</v>
          </cell>
        </row>
        <row r="52">
          <cell r="A52" t="str">
            <v>1.1.4.71.19</v>
          </cell>
          <cell r="B52" t="str">
            <v>Строительство КТПН 250кВА п.Юность</v>
          </cell>
          <cell r="C52" t="str">
            <v>F</v>
          </cell>
          <cell r="D52" t="str">
            <v>F_1.1.4.71.19</v>
          </cell>
          <cell r="E52" t="str">
            <v>С</v>
          </cell>
          <cell r="F52">
            <v>2020</v>
          </cell>
          <cell r="G52">
            <v>2020</v>
          </cell>
          <cell r="J52">
            <v>0</v>
          </cell>
          <cell r="M52">
            <v>1.0412675999999998</v>
          </cell>
          <cell r="U52">
            <v>0</v>
          </cell>
          <cell r="V52">
            <v>1.0412675999999998</v>
          </cell>
          <cell r="X52">
            <v>0</v>
          </cell>
          <cell r="Y52">
            <v>1.0412675999999998</v>
          </cell>
          <cell r="BD52">
            <v>0</v>
          </cell>
          <cell r="BI52">
            <v>1.0412675999999998</v>
          </cell>
          <cell r="BL52">
            <v>1.0412675999999998</v>
          </cell>
          <cell r="BN52">
            <v>0</v>
          </cell>
          <cell r="BS52">
            <v>0</v>
          </cell>
          <cell r="BX52">
            <v>0</v>
          </cell>
          <cell r="CC52">
            <v>0</v>
          </cell>
          <cell r="CH52">
            <v>0</v>
          </cell>
          <cell r="CI52">
            <v>0</v>
          </cell>
          <cell r="CJ52">
            <v>0</v>
          </cell>
          <cell r="CK52">
            <v>0</v>
          </cell>
          <cell r="CL52">
            <v>0</v>
          </cell>
          <cell r="CM52">
            <v>1.0412675999999998</v>
          </cell>
          <cell r="CN52">
            <v>0</v>
          </cell>
          <cell r="CO52">
            <v>0</v>
          </cell>
          <cell r="CP52">
            <v>1.0412675999999998</v>
          </cell>
          <cell r="CQ52">
            <v>0</v>
          </cell>
        </row>
        <row r="53">
          <cell r="A53" t="str">
            <v>1.1.4.71.20</v>
          </cell>
          <cell r="B53" t="str">
            <v>Строительство КТПН-630кВА Этнографическая зона</v>
          </cell>
          <cell r="C53" t="str">
            <v>F</v>
          </cell>
          <cell r="D53" t="str">
            <v>F_1.1.4.71.20</v>
          </cell>
          <cell r="E53" t="str">
            <v>С</v>
          </cell>
          <cell r="F53">
            <v>2020</v>
          </cell>
          <cell r="G53">
            <v>2020</v>
          </cell>
          <cell r="J53">
            <v>0</v>
          </cell>
          <cell r="M53">
            <v>1.4300040000000001</v>
          </cell>
          <cell r="U53">
            <v>0</v>
          </cell>
          <cell r="V53">
            <v>1.4300040000000001</v>
          </cell>
          <cell r="X53">
            <v>0</v>
          </cell>
          <cell r="Y53">
            <v>1.4300040000000001</v>
          </cell>
          <cell r="BD53">
            <v>0</v>
          </cell>
          <cell r="BI53">
            <v>1.4300040000000001</v>
          </cell>
          <cell r="BL53">
            <v>1.4300040000000001</v>
          </cell>
          <cell r="BN53">
            <v>0</v>
          </cell>
          <cell r="BS53">
            <v>0</v>
          </cell>
          <cell r="BX53">
            <v>0</v>
          </cell>
          <cell r="CC53">
            <v>0</v>
          </cell>
          <cell r="CH53">
            <v>0</v>
          </cell>
          <cell r="CI53">
            <v>0</v>
          </cell>
          <cell r="CJ53">
            <v>0</v>
          </cell>
          <cell r="CK53">
            <v>0</v>
          </cell>
          <cell r="CL53">
            <v>0</v>
          </cell>
          <cell r="CM53">
            <v>1.4300040000000001</v>
          </cell>
          <cell r="CN53">
            <v>0</v>
          </cell>
          <cell r="CO53">
            <v>0</v>
          </cell>
          <cell r="CP53">
            <v>1.4300040000000001</v>
          </cell>
          <cell r="CQ53">
            <v>0</v>
          </cell>
        </row>
        <row r="54">
          <cell r="A54" t="str">
            <v>1.1.4.71.21</v>
          </cell>
          <cell r="B54" t="str">
            <v>Строительство КТПН 400кВА по ул.Аэрофлотская</v>
          </cell>
          <cell r="C54" t="str">
            <v>F</v>
          </cell>
          <cell r="D54" t="str">
            <v>F_1.1.4.71.21</v>
          </cell>
          <cell r="E54" t="str">
            <v>С</v>
          </cell>
          <cell r="F54">
            <v>2020</v>
          </cell>
          <cell r="G54">
            <v>2020</v>
          </cell>
          <cell r="J54">
            <v>0</v>
          </cell>
          <cell r="M54">
            <v>1.1850503999999999</v>
          </cell>
          <cell r="U54">
            <v>0</v>
          </cell>
          <cell r="V54">
            <v>1.1850503999999999</v>
          </cell>
          <cell r="X54">
            <v>0</v>
          </cell>
          <cell r="Y54">
            <v>1.1850503999999999</v>
          </cell>
          <cell r="BD54">
            <v>0</v>
          </cell>
          <cell r="BI54">
            <v>1.1850503999999999</v>
          </cell>
          <cell r="BL54">
            <v>1.1850503999999999</v>
          </cell>
          <cell r="BN54">
            <v>0</v>
          </cell>
          <cell r="BS54">
            <v>0</v>
          </cell>
          <cell r="BX54">
            <v>0</v>
          </cell>
          <cell r="CC54">
            <v>0</v>
          </cell>
          <cell r="CH54">
            <v>0</v>
          </cell>
          <cell r="CI54">
            <v>0</v>
          </cell>
          <cell r="CJ54">
            <v>0</v>
          </cell>
          <cell r="CK54">
            <v>0</v>
          </cell>
          <cell r="CL54">
            <v>0</v>
          </cell>
          <cell r="CM54">
            <v>1.1850503999999999</v>
          </cell>
          <cell r="CN54">
            <v>0</v>
          </cell>
          <cell r="CO54">
            <v>0</v>
          </cell>
          <cell r="CP54">
            <v>1.1850503999999999</v>
          </cell>
          <cell r="CQ54">
            <v>0</v>
          </cell>
        </row>
        <row r="55">
          <cell r="A55" t="str">
            <v>1.1.4.71.22</v>
          </cell>
          <cell r="B55" t="str">
            <v>Строительство КТПН-1000кВА Зеленый бор</v>
          </cell>
          <cell r="C55" t="str">
            <v>F</v>
          </cell>
          <cell r="D55" t="str">
            <v>F_1.1.4.71.22</v>
          </cell>
          <cell r="E55" t="str">
            <v>С</v>
          </cell>
          <cell r="F55">
            <v>2020</v>
          </cell>
          <cell r="G55">
            <v>2020</v>
          </cell>
          <cell r="J55">
            <v>0</v>
          </cell>
          <cell r="M55">
            <v>1.4838072</v>
          </cell>
          <cell r="U55">
            <v>0</v>
          </cell>
          <cell r="V55">
            <v>1.4838072</v>
          </cell>
          <cell r="X55">
            <v>0</v>
          </cell>
          <cell r="Y55">
            <v>1.4838072</v>
          </cell>
          <cell r="BD55">
            <v>0</v>
          </cell>
          <cell r="BI55">
            <v>1.4838072</v>
          </cell>
          <cell r="BL55">
            <v>1.4838072</v>
          </cell>
          <cell r="BN55">
            <v>0</v>
          </cell>
          <cell r="BS55">
            <v>0</v>
          </cell>
          <cell r="BX55">
            <v>0</v>
          </cell>
          <cell r="CC55">
            <v>0</v>
          </cell>
          <cell r="CH55">
            <v>0</v>
          </cell>
          <cell r="CI55">
            <v>0</v>
          </cell>
          <cell r="CJ55">
            <v>0</v>
          </cell>
          <cell r="CK55">
            <v>0</v>
          </cell>
          <cell r="CL55">
            <v>0</v>
          </cell>
          <cell r="CM55">
            <v>1.4838072</v>
          </cell>
          <cell r="CN55">
            <v>0</v>
          </cell>
          <cell r="CO55">
            <v>0</v>
          </cell>
          <cell r="CP55">
            <v>1.4838072</v>
          </cell>
          <cell r="CQ55">
            <v>0</v>
          </cell>
        </row>
        <row r="56">
          <cell r="A56" t="str">
            <v>1.1.4.71.23</v>
          </cell>
          <cell r="B56" t="str">
            <v>Строительство КТПН-2х630кВА Нефтеюганское шоссе,15</v>
          </cell>
          <cell r="C56" t="str">
            <v>F</v>
          </cell>
          <cell r="D56" t="str">
            <v>F_1.1.4.71.23</v>
          </cell>
          <cell r="E56" t="str">
            <v>С</v>
          </cell>
          <cell r="F56">
            <v>2020</v>
          </cell>
          <cell r="G56">
            <v>2020</v>
          </cell>
          <cell r="J56">
            <v>0</v>
          </cell>
          <cell r="M56">
            <v>4.1792303999999998</v>
          </cell>
          <cell r="U56">
            <v>0</v>
          </cell>
          <cell r="V56">
            <v>4.1792303999999998</v>
          </cell>
          <cell r="X56">
            <v>0</v>
          </cell>
          <cell r="Y56">
            <v>4.1792303999999998</v>
          </cell>
          <cell r="BD56">
            <v>0</v>
          </cell>
          <cell r="BI56">
            <v>4.1792303999999998</v>
          </cell>
          <cell r="BL56">
            <v>4.1792303999999998</v>
          </cell>
          <cell r="BN56">
            <v>0</v>
          </cell>
          <cell r="BS56">
            <v>0</v>
          </cell>
          <cell r="BX56">
            <v>0</v>
          </cell>
          <cell r="CC56">
            <v>0</v>
          </cell>
          <cell r="CH56">
            <v>0</v>
          </cell>
          <cell r="CI56">
            <v>0</v>
          </cell>
          <cell r="CJ56">
            <v>0</v>
          </cell>
          <cell r="CK56">
            <v>0</v>
          </cell>
          <cell r="CL56">
            <v>0</v>
          </cell>
          <cell r="CM56">
            <v>4.1792303999999998</v>
          </cell>
          <cell r="CN56">
            <v>0</v>
          </cell>
          <cell r="CO56">
            <v>0</v>
          </cell>
          <cell r="CP56">
            <v>4.1792303999999998</v>
          </cell>
          <cell r="CQ56">
            <v>0</v>
          </cell>
        </row>
        <row r="57">
          <cell r="A57" t="str">
            <v>1.1.4.71.24</v>
          </cell>
          <cell r="B57" t="str">
            <v>Строительство КРУН-930</v>
          </cell>
          <cell r="C57" t="str">
            <v>F</v>
          </cell>
          <cell r="D57" t="str">
            <v>F_1.1.4.71.24</v>
          </cell>
          <cell r="E57" t="str">
            <v>С</v>
          </cell>
          <cell r="F57">
            <v>2021</v>
          </cell>
          <cell r="G57">
            <v>2021</v>
          </cell>
          <cell r="J57">
            <v>0</v>
          </cell>
          <cell r="M57">
            <v>1.6042848000000001</v>
          </cell>
          <cell r="U57">
            <v>0</v>
          </cell>
          <cell r="V57">
            <v>1.6042848000000001</v>
          </cell>
          <cell r="X57">
            <v>0</v>
          </cell>
          <cell r="Y57">
            <v>1.6042848000000001</v>
          </cell>
          <cell r="BD57">
            <v>0</v>
          </cell>
          <cell r="BI57">
            <v>0</v>
          </cell>
          <cell r="BN57">
            <v>0</v>
          </cell>
          <cell r="BS57">
            <v>1.6042848000000001</v>
          </cell>
          <cell r="BV57">
            <v>1.6042848000000001</v>
          </cell>
          <cell r="BX57">
            <v>0</v>
          </cell>
          <cell r="CC57">
            <v>0</v>
          </cell>
          <cell r="CH57">
            <v>0</v>
          </cell>
          <cell r="CI57">
            <v>0</v>
          </cell>
          <cell r="CJ57">
            <v>0</v>
          </cell>
          <cell r="CK57">
            <v>0</v>
          </cell>
          <cell r="CL57">
            <v>0</v>
          </cell>
          <cell r="CM57">
            <v>1.6042848000000001</v>
          </cell>
          <cell r="CN57">
            <v>0</v>
          </cell>
          <cell r="CO57">
            <v>0</v>
          </cell>
          <cell r="CP57">
            <v>1.6042848000000001</v>
          </cell>
          <cell r="CQ57">
            <v>0</v>
          </cell>
        </row>
        <row r="58">
          <cell r="A58" t="str">
            <v>1.1.4.71.25</v>
          </cell>
          <cell r="B58" t="str">
            <v>Строительство КРУН-931</v>
          </cell>
          <cell r="C58" t="str">
            <v>F</v>
          </cell>
          <cell r="D58" t="str">
            <v>F_1.1.4.71.25</v>
          </cell>
          <cell r="E58" t="str">
            <v>С</v>
          </cell>
          <cell r="F58">
            <v>2021</v>
          </cell>
          <cell r="G58">
            <v>2021</v>
          </cell>
          <cell r="J58">
            <v>0</v>
          </cell>
          <cell r="M58">
            <v>1.7700587999999999</v>
          </cell>
          <cell r="U58">
            <v>0</v>
          </cell>
          <cell r="V58">
            <v>1.7700587999999999</v>
          </cell>
          <cell r="X58">
            <v>0</v>
          </cell>
          <cell r="Y58">
            <v>1.7700587999999999</v>
          </cell>
          <cell r="BD58">
            <v>0</v>
          </cell>
          <cell r="BI58">
            <v>0</v>
          </cell>
          <cell r="BN58">
            <v>0</v>
          </cell>
          <cell r="BS58">
            <v>1.7700587999999999</v>
          </cell>
          <cell r="BV58">
            <v>1.7700587999999999</v>
          </cell>
          <cell r="BX58">
            <v>0</v>
          </cell>
          <cell r="CC58">
            <v>0</v>
          </cell>
          <cell r="CH58">
            <v>0</v>
          </cell>
          <cell r="CI58">
            <v>0</v>
          </cell>
          <cell r="CJ58">
            <v>0</v>
          </cell>
          <cell r="CK58">
            <v>0</v>
          </cell>
          <cell r="CL58">
            <v>0</v>
          </cell>
          <cell r="CM58">
            <v>1.7700587999999999</v>
          </cell>
          <cell r="CN58">
            <v>0</v>
          </cell>
          <cell r="CO58">
            <v>0</v>
          </cell>
          <cell r="CP58">
            <v>1.7700587999999999</v>
          </cell>
          <cell r="CQ58">
            <v>0</v>
          </cell>
        </row>
        <row r="59">
          <cell r="A59" t="str">
            <v>1.1.4.71.26</v>
          </cell>
          <cell r="B59" t="str">
            <v>Строительство КТПН-630кВА пос.Медвежий угол (КТПН-733)</v>
          </cell>
          <cell r="C59" t="str">
            <v>F</v>
          </cell>
          <cell r="D59" t="str">
            <v>F_1.1.4.71.26</v>
          </cell>
          <cell r="E59" t="str">
            <v>С</v>
          </cell>
          <cell r="F59">
            <v>2022</v>
          </cell>
          <cell r="G59">
            <v>2022</v>
          </cell>
          <cell r="J59">
            <v>0</v>
          </cell>
          <cell r="M59">
            <v>6.810416</v>
          </cell>
          <cell r="U59">
            <v>0</v>
          </cell>
          <cell r="V59">
            <v>6.810416</v>
          </cell>
          <cell r="X59">
            <v>0</v>
          </cell>
          <cell r="Y59">
            <v>6.810416</v>
          </cell>
          <cell r="BD59">
            <v>0</v>
          </cell>
          <cell r="BI59">
            <v>0</v>
          </cell>
          <cell r="BN59">
            <v>0</v>
          </cell>
          <cell r="BS59">
            <v>0</v>
          </cell>
          <cell r="BX59">
            <v>0</v>
          </cell>
          <cell r="CC59">
            <v>6.810416</v>
          </cell>
          <cell r="CF59">
            <v>6.810416</v>
          </cell>
          <cell r="CH59">
            <v>0</v>
          </cell>
          <cell r="CI59">
            <v>0</v>
          </cell>
          <cell r="CJ59">
            <v>0</v>
          </cell>
          <cell r="CK59">
            <v>0</v>
          </cell>
          <cell r="CL59">
            <v>0</v>
          </cell>
          <cell r="CM59">
            <v>6.810416</v>
          </cell>
          <cell r="CN59">
            <v>0</v>
          </cell>
          <cell r="CO59">
            <v>0</v>
          </cell>
          <cell r="CP59">
            <v>6.810416</v>
          </cell>
          <cell r="CQ59">
            <v>0</v>
          </cell>
        </row>
        <row r="60">
          <cell r="A60" t="str">
            <v>1.1.4.71.27</v>
          </cell>
          <cell r="B60" t="str">
            <v xml:space="preserve">Строительство КТПН - 2х400кВА  Северный промышленный район стр.3 (взамен ТП-487) </v>
          </cell>
          <cell r="C60" t="str">
            <v>F</v>
          </cell>
          <cell r="D60" t="str">
            <v>F_1.1.4.71.27</v>
          </cell>
          <cell r="E60" t="str">
            <v>С</v>
          </cell>
          <cell r="F60">
            <v>2022</v>
          </cell>
          <cell r="G60">
            <v>2022</v>
          </cell>
          <cell r="J60">
            <v>0</v>
          </cell>
          <cell r="M60">
            <v>4.0759319999999999</v>
          </cell>
          <cell r="U60">
            <v>0</v>
          </cell>
          <cell r="V60">
            <v>4.0759319999999999</v>
          </cell>
          <cell r="X60">
            <v>0</v>
          </cell>
          <cell r="Y60">
            <v>4.0759319999999999</v>
          </cell>
          <cell r="BD60">
            <v>0</v>
          </cell>
          <cell r="BI60">
            <v>0</v>
          </cell>
          <cell r="BN60">
            <v>0</v>
          </cell>
          <cell r="BS60">
            <v>0</v>
          </cell>
          <cell r="BX60">
            <v>0</v>
          </cell>
          <cell r="CC60">
            <v>4.0759319999999999</v>
          </cell>
          <cell r="CF60">
            <v>4.0759319999999999</v>
          </cell>
          <cell r="CH60">
            <v>0</v>
          </cell>
          <cell r="CI60">
            <v>0</v>
          </cell>
          <cell r="CJ60">
            <v>0</v>
          </cell>
          <cell r="CK60">
            <v>0</v>
          </cell>
          <cell r="CL60">
            <v>0</v>
          </cell>
          <cell r="CM60">
            <v>4.0759319999999999</v>
          </cell>
          <cell r="CN60">
            <v>0</v>
          </cell>
          <cell r="CO60">
            <v>0</v>
          </cell>
          <cell r="CP60">
            <v>4.0759319999999999</v>
          </cell>
          <cell r="CQ60">
            <v>0</v>
          </cell>
        </row>
        <row r="61">
          <cell r="A61" t="str">
            <v>1.1.4.71.28</v>
          </cell>
          <cell r="B61" t="str">
            <v xml:space="preserve">Строительство КТПН - 2х400кВА  Северный промышленный район стр.3 (взамен ТП-488) </v>
          </cell>
          <cell r="C61" t="str">
            <v>F</v>
          </cell>
          <cell r="D61" t="str">
            <v>F_1.1.4.71.28</v>
          </cell>
          <cell r="E61" t="str">
            <v>С</v>
          </cell>
          <cell r="F61">
            <v>2022</v>
          </cell>
          <cell r="G61">
            <v>2022</v>
          </cell>
          <cell r="J61">
            <v>0</v>
          </cell>
          <cell r="M61">
            <v>4.0759319999999999</v>
          </cell>
          <cell r="U61">
            <v>0</v>
          </cell>
          <cell r="V61">
            <v>4.0759319999999999</v>
          </cell>
          <cell r="X61">
            <v>0</v>
          </cell>
          <cell r="Y61">
            <v>4.0759319999999999</v>
          </cell>
          <cell r="BD61">
            <v>0</v>
          </cell>
          <cell r="BI61">
            <v>0</v>
          </cell>
          <cell r="BN61">
            <v>0</v>
          </cell>
          <cell r="BS61">
            <v>0</v>
          </cell>
          <cell r="BX61">
            <v>0</v>
          </cell>
          <cell r="CC61">
            <v>4.0759319999999999</v>
          </cell>
          <cell r="CF61">
            <v>4.0759319999999999</v>
          </cell>
          <cell r="CH61">
            <v>0</v>
          </cell>
          <cell r="CI61">
            <v>0</v>
          </cell>
          <cell r="CJ61">
            <v>0</v>
          </cell>
          <cell r="CK61">
            <v>0</v>
          </cell>
          <cell r="CL61">
            <v>0</v>
          </cell>
          <cell r="CM61">
            <v>4.0759319999999999</v>
          </cell>
          <cell r="CN61">
            <v>0</v>
          </cell>
          <cell r="CO61">
            <v>0</v>
          </cell>
          <cell r="CP61">
            <v>4.0759319999999999</v>
          </cell>
          <cell r="CQ61">
            <v>0</v>
          </cell>
        </row>
        <row r="62">
          <cell r="A62" t="str">
            <v>1.1.4.74</v>
          </cell>
          <cell r="B62" t="str">
            <v>Строительство ТП-2х1000кВА мкр.22</v>
          </cell>
          <cell r="C62" t="str">
            <v>С</v>
          </cell>
          <cell r="D62" t="str">
            <v>С_1.1.4.74</v>
          </cell>
          <cell r="E62" t="str">
            <v>П</v>
          </cell>
          <cell r="F62">
            <v>2020</v>
          </cell>
          <cell r="G62">
            <v>2020</v>
          </cell>
          <cell r="J62">
            <v>0</v>
          </cell>
          <cell r="M62">
            <v>9.2722343999999985</v>
          </cell>
          <cell r="U62">
            <v>0</v>
          </cell>
          <cell r="V62">
            <v>9.2722343999999985</v>
          </cell>
          <cell r="X62">
            <v>0</v>
          </cell>
          <cell r="Y62">
            <v>9.2722343999999985</v>
          </cell>
          <cell r="AJ62">
            <v>0</v>
          </cell>
          <cell r="AO62">
            <v>0</v>
          </cell>
          <cell r="AT62">
            <v>0</v>
          </cell>
          <cell r="AY62">
            <v>0</v>
          </cell>
          <cell r="BD62">
            <v>0</v>
          </cell>
          <cell r="BG62">
            <v>0</v>
          </cell>
          <cell r="BI62">
            <v>9.2722343999999985</v>
          </cell>
          <cell r="BL62">
            <v>9.2722343999999985</v>
          </cell>
          <cell r="BN62">
            <v>0</v>
          </cell>
          <cell r="BQ62">
            <v>0</v>
          </cell>
          <cell r="BS62">
            <v>0</v>
          </cell>
          <cell r="BV62">
            <v>0</v>
          </cell>
          <cell r="BX62">
            <v>0</v>
          </cell>
          <cell r="CA62">
            <v>0</v>
          </cell>
          <cell r="CC62">
            <v>0</v>
          </cell>
          <cell r="CF62">
            <v>0</v>
          </cell>
          <cell r="CH62">
            <v>0</v>
          </cell>
          <cell r="CI62">
            <v>0</v>
          </cell>
          <cell r="CJ62">
            <v>0</v>
          </cell>
          <cell r="CK62">
            <v>0</v>
          </cell>
          <cell r="CL62">
            <v>0</v>
          </cell>
          <cell r="CM62">
            <v>9.2722343999999985</v>
          </cell>
          <cell r="CN62">
            <v>0</v>
          </cell>
          <cell r="CO62">
            <v>0</v>
          </cell>
          <cell r="CP62">
            <v>9.2722343999999985</v>
          </cell>
          <cell r="CQ62">
            <v>0</v>
          </cell>
          <cell r="CR62" t="str">
            <v>Изменение наименования объекта в соответствии с утвержденной ПСД, изменение с "Строительство ТП12 2х1000кВА, для электроснабжения ж/д в мкр.21-22" на "Строительство ТП-2х1000кВА мкр.22"</v>
          </cell>
        </row>
        <row r="63">
          <cell r="A63" t="str">
            <v>1.1.4.80</v>
          </cell>
          <cell r="B63" t="str">
            <v>Строительство РП(ТП) 2х2500кВА мкр.35</v>
          </cell>
          <cell r="C63" t="str">
            <v>С</v>
          </cell>
          <cell r="D63" t="str">
            <v>С_1.1.4.80</v>
          </cell>
          <cell r="E63" t="str">
            <v>П</v>
          </cell>
          <cell r="F63">
            <v>2021</v>
          </cell>
          <cell r="G63">
            <v>2021</v>
          </cell>
          <cell r="J63">
            <v>19.445855999999999</v>
          </cell>
          <cell r="M63">
            <v>24</v>
          </cell>
          <cell r="U63">
            <v>19.445855999999999</v>
          </cell>
          <cell r="V63">
            <v>24</v>
          </cell>
          <cell r="X63">
            <v>19.445855999999999</v>
          </cell>
          <cell r="Y63">
            <v>24</v>
          </cell>
          <cell r="AJ63">
            <v>0</v>
          </cell>
          <cell r="AO63">
            <v>0</v>
          </cell>
          <cell r="AT63">
            <v>0</v>
          </cell>
          <cell r="AY63">
            <v>0</v>
          </cell>
          <cell r="BD63">
            <v>0</v>
          </cell>
          <cell r="BG63">
            <v>0</v>
          </cell>
          <cell r="BI63">
            <v>0</v>
          </cell>
          <cell r="BN63">
            <v>19.445855999999999</v>
          </cell>
          <cell r="BQ63">
            <v>19.445855999999999</v>
          </cell>
          <cell r="BS63">
            <v>24</v>
          </cell>
          <cell r="BV63">
            <v>24</v>
          </cell>
          <cell r="BX63">
            <v>0</v>
          </cell>
          <cell r="CA63">
            <v>0</v>
          </cell>
          <cell r="CC63">
            <v>0</v>
          </cell>
          <cell r="CF63">
            <v>0</v>
          </cell>
          <cell r="CH63">
            <v>19.445855999999999</v>
          </cell>
          <cell r="CI63">
            <v>0</v>
          </cell>
          <cell r="CJ63">
            <v>0</v>
          </cell>
          <cell r="CK63">
            <v>19.445855999999999</v>
          </cell>
          <cell r="CL63">
            <v>0</v>
          </cell>
          <cell r="CM63">
            <v>24</v>
          </cell>
          <cell r="CN63">
            <v>0</v>
          </cell>
          <cell r="CO63">
            <v>0</v>
          </cell>
          <cell r="CP63">
            <v>24</v>
          </cell>
          <cell r="CQ63">
            <v>0</v>
          </cell>
          <cell r="CR63" t="str">
            <v>изменение наименования с "Строительство ТП3 2х2500кВА мкр.35, для электроснабжения школы"</v>
          </cell>
        </row>
        <row r="64">
          <cell r="A64" t="str">
            <v>1.1.4.83</v>
          </cell>
          <cell r="B64" t="str">
            <v>Строительство ТП-2х1000кВА мкр.27А</v>
          </cell>
          <cell r="C64" t="str">
            <v>С</v>
          </cell>
          <cell r="D64" t="str">
            <v>С_1.1.4.83</v>
          </cell>
          <cell r="E64" t="str">
            <v>П</v>
          </cell>
          <cell r="F64">
            <v>2019</v>
          </cell>
          <cell r="G64">
            <v>2020</v>
          </cell>
          <cell r="J64">
            <v>8.479117200000001</v>
          </cell>
          <cell r="M64">
            <v>8.4791171999999992</v>
          </cell>
          <cell r="U64">
            <v>8.479117200000001</v>
          </cell>
          <cell r="V64">
            <v>8.4791171999999992</v>
          </cell>
          <cell r="X64">
            <v>8.479117200000001</v>
          </cell>
          <cell r="Y64">
            <v>8.4791171999999992</v>
          </cell>
          <cell r="AJ64">
            <v>0</v>
          </cell>
          <cell r="AO64">
            <v>0</v>
          </cell>
          <cell r="AT64">
            <v>8.479117200000001</v>
          </cell>
          <cell r="AW64">
            <v>8.479117200000001</v>
          </cell>
          <cell r="AY64">
            <v>0</v>
          </cell>
          <cell r="BD64">
            <v>0</v>
          </cell>
          <cell r="BG64">
            <v>0</v>
          </cell>
          <cell r="BI64">
            <v>8.4791171999999992</v>
          </cell>
          <cell r="BL64">
            <v>8.4791171999999992</v>
          </cell>
          <cell r="BN64">
            <v>0</v>
          </cell>
          <cell r="BQ64">
            <v>0</v>
          </cell>
          <cell r="BS64">
            <v>0</v>
          </cell>
          <cell r="BV64">
            <v>0</v>
          </cell>
          <cell r="BX64">
            <v>0</v>
          </cell>
          <cell r="CA64">
            <v>0</v>
          </cell>
          <cell r="CC64">
            <v>0</v>
          </cell>
          <cell r="CF64">
            <v>0</v>
          </cell>
          <cell r="CH64">
            <v>8.479117200000001</v>
          </cell>
          <cell r="CI64">
            <v>0</v>
          </cell>
          <cell r="CJ64">
            <v>0</v>
          </cell>
          <cell r="CK64">
            <v>8.479117200000001</v>
          </cell>
          <cell r="CL64">
            <v>0</v>
          </cell>
          <cell r="CM64">
            <v>8.4791171999999992</v>
          </cell>
          <cell r="CN64">
            <v>0</v>
          </cell>
          <cell r="CO64">
            <v>0</v>
          </cell>
          <cell r="CP64">
            <v>8.4791171999999992</v>
          </cell>
          <cell r="CQ64">
            <v>0</v>
          </cell>
          <cell r="CR64" t="str">
            <v>Переименование объекта с Строительство ТП№16 2х2500кВА мкр.27А, Жилая застройка</v>
          </cell>
        </row>
        <row r="65">
          <cell r="A65" t="str">
            <v>1.1.4.91</v>
          </cell>
          <cell r="B65" t="str">
            <v>Строительство ТП-2х1600кВА мкр.28</v>
          </cell>
          <cell r="C65" t="str">
            <v>С</v>
          </cell>
          <cell r="D65" t="str">
            <v>С_1.1.4.91</v>
          </cell>
          <cell r="E65" t="str">
            <v>П</v>
          </cell>
          <cell r="F65">
            <v>2022</v>
          </cell>
          <cell r="G65">
            <v>2022</v>
          </cell>
          <cell r="J65">
            <v>12.828455999999999</v>
          </cell>
          <cell r="M65">
            <v>12</v>
          </cell>
          <cell r="U65">
            <v>12.828455999999999</v>
          </cell>
          <cell r="V65">
            <v>12</v>
          </cell>
          <cell r="X65">
            <v>12.828455999999999</v>
          </cell>
          <cell r="Y65">
            <v>12</v>
          </cell>
          <cell r="AJ65">
            <v>0</v>
          </cell>
          <cell r="AO65">
            <v>0</v>
          </cell>
          <cell r="AT65">
            <v>0</v>
          </cell>
          <cell r="AY65">
            <v>0</v>
          </cell>
          <cell r="BD65">
            <v>0</v>
          </cell>
          <cell r="BG65">
            <v>0</v>
          </cell>
          <cell r="BI65">
            <v>0</v>
          </cell>
          <cell r="BN65">
            <v>12.828455999999999</v>
          </cell>
          <cell r="BQ65">
            <v>12.828455999999999</v>
          </cell>
          <cell r="BS65">
            <v>0</v>
          </cell>
          <cell r="BX65">
            <v>0</v>
          </cell>
          <cell r="CA65">
            <v>0</v>
          </cell>
          <cell r="CC65">
            <v>12</v>
          </cell>
          <cell r="CF65">
            <v>12</v>
          </cell>
          <cell r="CH65">
            <v>12.828455999999999</v>
          </cell>
          <cell r="CI65">
            <v>0</v>
          </cell>
          <cell r="CJ65">
            <v>0</v>
          </cell>
          <cell r="CK65">
            <v>12.828455999999999</v>
          </cell>
          <cell r="CL65">
            <v>0</v>
          </cell>
          <cell r="CM65">
            <v>12</v>
          </cell>
          <cell r="CN65">
            <v>0</v>
          </cell>
          <cell r="CO65">
            <v>0</v>
          </cell>
          <cell r="CP65">
            <v>12</v>
          </cell>
          <cell r="CQ65">
            <v>0</v>
          </cell>
        </row>
        <row r="66">
          <cell r="A66" t="str">
            <v>1.1.4.92</v>
          </cell>
          <cell r="B66" t="str">
            <v>Строительство РП-2х2500кВА мкр.28</v>
          </cell>
          <cell r="C66" t="str">
            <v>С</v>
          </cell>
          <cell r="D66" t="str">
            <v>С_1.1.4.92</v>
          </cell>
          <cell r="E66" t="str">
            <v>П</v>
          </cell>
          <cell r="F66">
            <v>2022</v>
          </cell>
          <cell r="G66">
            <v>2022</v>
          </cell>
          <cell r="J66">
            <v>0</v>
          </cell>
          <cell r="M66">
            <v>24</v>
          </cell>
          <cell r="U66">
            <v>0</v>
          </cell>
          <cell r="V66">
            <v>24</v>
          </cell>
          <cell r="X66">
            <v>0</v>
          </cell>
          <cell r="Y66">
            <v>24</v>
          </cell>
          <cell r="AJ66">
            <v>0</v>
          </cell>
          <cell r="AO66">
            <v>0</v>
          </cell>
          <cell r="AT66">
            <v>0</v>
          </cell>
          <cell r="AY66">
            <v>0</v>
          </cell>
          <cell r="BD66">
            <v>0</v>
          </cell>
          <cell r="BG66">
            <v>0</v>
          </cell>
          <cell r="BI66">
            <v>0</v>
          </cell>
          <cell r="BN66">
            <v>0</v>
          </cell>
          <cell r="BQ66">
            <v>0</v>
          </cell>
          <cell r="BS66">
            <v>0</v>
          </cell>
          <cell r="BV66">
            <v>0</v>
          </cell>
          <cell r="BX66">
            <v>0</v>
          </cell>
          <cell r="CA66">
            <v>0</v>
          </cell>
          <cell r="CC66">
            <v>24</v>
          </cell>
          <cell r="CF66">
            <v>24</v>
          </cell>
          <cell r="CH66">
            <v>0</v>
          </cell>
          <cell r="CI66">
            <v>0</v>
          </cell>
          <cell r="CJ66">
            <v>0</v>
          </cell>
          <cell r="CK66">
            <v>0</v>
          </cell>
          <cell r="CL66">
            <v>0</v>
          </cell>
          <cell r="CM66">
            <v>24</v>
          </cell>
          <cell r="CN66">
            <v>0</v>
          </cell>
          <cell r="CO66">
            <v>0</v>
          </cell>
          <cell r="CP66">
            <v>24</v>
          </cell>
          <cell r="CQ66">
            <v>0</v>
          </cell>
        </row>
        <row r="67">
          <cell r="A67" t="str">
            <v>1.1.4.104</v>
          </cell>
          <cell r="B67" t="str">
            <v>Строительство РП№1-2х2500кВА мкр.28</v>
          </cell>
          <cell r="C67" t="str">
            <v>С</v>
          </cell>
          <cell r="D67" t="str">
            <v>С_1.1.4.104</v>
          </cell>
          <cell r="E67" t="str">
            <v>П</v>
          </cell>
          <cell r="F67">
            <v>2022</v>
          </cell>
          <cell r="G67">
            <v>2022</v>
          </cell>
          <cell r="J67">
            <v>0</v>
          </cell>
          <cell r="M67">
            <v>24</v>
          </cell>
          <cell r="U67">
            <v>0</v>
          </cell>
          <cell r="V67">
            <v>24</v>
          </cell>
          <cell r="X67">
            <v>0</v>
          </cell>
          <cell r="Y67">
            <v>24</v>
          </cell>
          <cell r="AJ67">
            <v>0</v>
          </cell>
          <cell r="AO67">
            <v>0</v>
          </cell>
          <cell r="AT67">
            <v>0</v>
          </cell>
          <cell r="AY67">
            <v>0</v>
          </cell>
          <cell r="BD67">
            <v>0</v>
          </cell>
          <cell r="BG67">
            <v>0</v>
          </cell>
          <cell r="BI67">
            <v>0</v>
          </cell>
          <cell r="BN67">
            <v>0</v>
          </cell>
          <cell r="BQ67">
            <v>0</v>
          </cell>
          <cell r="BS67">
            <v>0</v>
          </cell>
          <cell r="BV67">
            <v>0</v>
          </cell>
          <cell r="BX67">
            <v>0</v>
          </cell>
          <cell r="CA67">
            <v>0</v>
          </cell>
          <cell r="CC67">
            <v>24</v>
          </cell>
          <cell r="CF67">
            <v>24</v>
          </cell>
          <cell r="CH67">
            <v>0</v>
          </cell>
          <cell r="CI67">
            <v>0</v>
          </cell>
          <cell r="CJ67">
            <v>0</v>
          </cell>
          <cell r="CK67">
            <v>0</v>
          </cell>
          <cell r="CL67">
            <v>0</v>
          </cell>
          <cell r="CM67">
            <v>24</v>
          </cell>
          <cell r="CN67">
            <v>0</v>
          </cell>
          <cell r="CO67">
            <v>0</v>
          </cell>
          <cell r="CP67">
            <v>24</v>
          </cell>
          <cell r="CQ67">
            <v>0</v>
          </cell>
        </row>
        <row r="68">
          <cell r="A68" t="str">
            <v>1.1.4.104.10</v>
          </cell>
          <cell r="B68" t="str">
            <v xml:space="preserve"> Строительство ТП- 2х630 кВА мкр. 2</v>
          </cell>
          <cell r="C68" t="str">
            <v>E</v>
          </cell>
          <cell r="D68" t="str">
            <v>E_1.1.4.104.10</v>
          </cell>
          <cell r="E68" t="str">
            <v>С</v>
          </cell>
          <cell r="F68">
            <v>2019</v>
          </cell>
          <cell r="G68">
            <v>2020</v>
          </cell>
          <cell r="J68">
            <v>10.0204392</v>
          </cell>
          <cell r="M68">
            <v>10.020439199999998</v>
          </cell>
          <cell r="U68">
            <v>10.0204392</v>
          </cell>
          <cell r="V68">
            <v>10.020439199999998</v>
          </cell>
          <cell r="X68">
            <v>10.0204392</v>
          </cell>
          <cell r="Y68">
            <v>10.020439199999998</v>
          </cell>
          <cell r="AJ68">
            <v>0</v>
          </cell>
          <cell r="AM68">
            <v>0</v>
          </cell>
          <cell r="AO68">
            <v>0</v>
          </cell>
          <cell r="AR68">
            <v>0</v>
          </cell>
          <cell r="AT68">
            <v>10.0204392</v>
          </cell>
          <cell r="AW68">
            <v>10.0204392</v>
          </cell>
          <cell r="AY68">
            <v>0</v>
          </cell>
          <cell r="BD68">
            <v>0</v>
          </cell>
          <cell r="BG68">
            <v>0</v>
          </cell>
          <cell r="BI68">
            <v>10.020439199999998</v>
          </cell>
          <cell r="BL68">
            <v>10.020439199999998</v>
          </cell>
          <cell r="BN68">
            <v>0</v>
          </cell>
          <cell r="BQ68">
            <v>0</v>
          </cell>
          <cell r="BS68">
            <v>0</v>
          </cell>
          <cell r="BV68">
            <v>0</v>
          </cell>
          <cell r="BX68">
            <v>0</v>
          </cell>
          <cell r="CA68">
            <v>0</v>
          </cell>
          <cell r="CC68">
            <v>0</v>
          </cell>
          <cell r="CF68">
            <v>0</v>
          </cell>
          <cell r="CH68">
            <v>10.0204392</v>
          </cell>
          <cell r="CI68">
            <v>0</v>
          </cell>
          <cell r="CJ68">
            <v>0</v>
          </cell>
          <cell r="CK68">
            <v>10.0204392</v>
          </cell>
          <cell r="CL68">
            <v>0</v>
          </cell>
          <cell r="CM68">
            <v>10.020439199999998</v>
          </cell>
          <cell r="CN68">
            <v>0</v>
          </cell>
          <cell r="CO68">
            <v>0</v>
          </cell>
          <cell r="CP68">
            <v>10.020439199999998</v>
          </cell>
          <cell r="CQ68">
            <v>0</v>
          </cell>
        </row>
        <row r="69">
          <cell r="A69" t="str">
            <v>1.1.4.104.12</v>
          </cell>
          <cell r="B69" t="str">
            <v>Строительство ТП-2х1000 кВА мкр. 17</v>
          </cell>
          <cell r="C69" t="str">
            <v>E</v>
          </cell>
          <cell r="D69" t="str">
            <v>E_1.1.4.104.12</v>
          </cell>
          <cell r="E69" t="str">
            <v>С</v>
          </cell>
          <cell r="F69">
            <v>2019</v>
          </cell>
          <cell r="G69">
            <v>2020</v>
          </cell>
          <cell r="J69">
            <v>10.446926400000001</v>
          </cell>
          <cell r="M69">
            <v>10.446926400000001</v>
          </cell>
          <cell r="U69">
            <v>10.446926400000001</v>
          </cell>
          <cell r="V69">
            <v>10.446926400000001</v>
          </cell>
          <cell r="X69">
            <v>10.446926400000001</v>
          </cell>
          <cell r="Y69">
            <v>10.446926400000001</v>
          </cell>
          <cell r="AJ69">
            <v>0</v>
          </cell>
          <cell r="AM69">
            <v>0</v>
          </cell>
          <cell r="AO69">
            <v>0</v>
          </cell>
          <cell r="AR69">
            <v>0</v>
          </cell>
          <cell r="AT69">
            <v>10.446926400000001</v>
          </cell>
          <cell r="AW69">
            <v>10.446926400000001</v>
          </cell>
          <cell r="AY69">
            <v>0</v>
          </cell>
          <cell r="BD69">
            <v>0</v>
          </cell>
          <cell r="BG69">
            <v>0</v>
          </cell>
          <cell r="BI69">
            <v>10.446926400000001</v>
          </cell>
          <cell r="BL69">
            <v>10.446926400000001</v>
          </cell>
          <cell r="BN69">
            <v>0</v>
          </cell>
          <cell r="BQ69">
            <v>0</v>
          </cell>
          <cell r="BS69">
            <v>0</v>
          </cell>
          <cell r="BV69">
            <v>0</v>
          </cell>
          <cell r="BX69">
            <v>0</v>
          </cell>
          <cell r="CA69">
            <v>0</v>
          </cell>
          <cell r="CC69">
            <v>0</v>
          </cell>
          <cell r="CF69">
            <v>0</v>
          </cell>
          <cell r="CH69">
            <v>10.446926400000001</v>
          </cell>
          <cell r="CI69">
            <v>0</v>
          </cell>
          <cell r="CJ69">
            <v>0</v>
          </cell>
          <cell r="CK69">
            <v>10.446926400000001</v>
          </cell>
          <cell r="CL69">
            <v>0</v>
          </cell>
          <cell r="CM69">
            <v>10.446926400000001</v>
          </cell>
          <cell r="CN69">
            <v>0</v>
          </cell>
          <cell r="CO69">
            <v>0</v>
          </cell>
          <cell r="CP69">
            <v>10.446926400000001</v>
          </cell>
          <cell r="CQ69">
            <v>0</v>
          </cell>
        </row>
        <row r="70">
          <cell r="A70" t="str">
            <v>1.1.4.104.13</v>
          </cell>
          <cell r="B70" t="str">
            <v>Строительство ТП-2х6300 кВА</v>
          </cell>
          <cell r="C70" t="str">
            <v>E</v>
          </cell>
          <cell r="D70" t="str">
            <v>E_1.1.4.104.13</v>
          </cell>
          <cell r="E70" t="str">
            <v>С</v>
          </cell>
          <cell r="F70">
            <v>2019</v>
          </cell>
          <cell r="G70">
            <v>2020</v>
          </cell>
          <cell r="J70">
            <v>49.188599999999994</v>
          </cell>
          <cell r="M70">
            <v>54.928964865457409</v>
          </cell>
          <cell r="U70">
            <v>49.188599999999994</v>
          </cell>
          <cell r="V70">
            <v>54.928964865457409</v>
          </cell>
          <cell r="X70">
            <v>49.188599999999994</v>
          </cell>
          <cell r="Y70">
            <v>54.829938865457407</v>
          </cell>
          <cell r="AJ70">
            <v>0</v>
          </cell>
          <cell r="AM70">
            <v>0</v>
          </cell>
          <cell r="AO70">
            <v>0</v>
          </cell>
          <cell r="AR70">
            <v>0</v>
          </cell>
          <cell r="AT70">
            <v>49.188599999999994</v>
          </cell>
          <cell r="AW70">
            <v>49.188599999999994</v>
          </cell>
          <cell r="AY70">
            <v>9.9026000000000003E-2</v>
          </cell>
          <cell r="BB70">
            <v>9.9026000000000003E-2</v>
          </cell>
          <cell r="BD70">
            <v>0</v>
          </cell>
          <cell r="BG70">
            <v>0</v>
          </cell>
          <cell r="BI70">
            <v>54.829938865457407</v>
          </cell>
          <cell r="BL70">
            <v>54.829938865457407</v>
          </cell>
          <cell r="BN70">
            <v>0</v>
          </cell>
          <cell r="BQ70">
            <v>0</v>
          </cell>
          <cell r="BS70">
            <v>0</v>
          </cell>
          <cell r="BV70">
            <v>0</v>
          </cell>
          <cell r="BX70">
            <v>0</v>
          </cell>
          <cell r="CA70">
            <v>0</v>
          </cell>
          <cell r="CC70">
            <v>0</v>
          </cell>
          <cell r="CF70">
            <v>0</v>
          </cell>
          <cell r="CH70">
            <v>49.188599999999994</v>
          </cell>
          <cell r="CI70">
            <v>0</v>
          </cell>
          <cell r="CJ70">
            <v>0</v>
          </cell>
          <cell r="CK70">
            <v>49.188599999999994</v>
          </cell>
          <cell r="CL70">
            <v>0</v>
          </cell>
          <cell r="CM70">
            <v>54.928964865457409</v>
          </cell>
          <cell r="CN70">
            <v>0</v>
          </cell>
          <cell r="CO70">
            <v>0</v>
          </cell>
          <cell r="CP70">
            <v>54.928964865457409</v>
          </cell>
          <cell r="CQ70">
            <v>0</v>
          </cell>
        </row>
        <row r="71">
          <cell r="A71" t="str">
            <v>1.1.4.104.14</v>
          </cell>
          <cell r="B71" t="str">
            <v xml:space="preserve"> Строительство ТП-2х1000кВА ул. Крылова, 43</v>
          </cell>
          <cell r="C71" t="str">
            <v>E</v>
          </cell>
          <cell r="D71" t="str">
            <v>E_1.1.4.104.14</v>
          </cell>
          <cell r="E71" t="str">
            <v>С</v>
          </cell>
          <cell r="F71">
            <v>2019</v>
          </cell>
          <cell r="G71">
            <v>2020</v>
          </cell>
          <cell r="J71">
            <v>19.979984399999999</v>
          </cell>
          <cell r="M71">
            <v>19.979984399999999</v>
          </cell>
          <cell r="U71">
            <v>19.979984399999999</v>
          </cell>
          <cell r="V71">
            <v>19.979984399999999</v>
          </cell>
          <cell r="X71">
            <v>19.979984399999999</v>
          </cell>
          <cell r="Y71">
            <v>19.979984399999999</v>
          </cell>
          <cell r="AJ71">
            <v>0</v>
          </cell>
          <cell r="AM71">
            <v>0</v>
          </cell>
          <cell r="AO71">
            <v>0</v>
          </cell>
          <cell r="AR71">
            <v>0</v>
          </cell>
          <cell r="AT71">
            <v>19.979984399999999</v>
          </cell>
          <cell r="AW71">
            <v>19.979984399999999</v>
          </cell>
          <cell r="AY71">
            <v>0</v>
          </cell>
          <cell r="BD71">
            <v>0</v>
          </cell>
          <cell r="BG71">
            <v>0</v>
          </cell>
          <cell r="BI71">
            <v>19.979984399999999</v>
          </cell>
          <cell r="BL71">
            <v>19.979984399999999</v>
          </cell>
          <cell r="BN71">
            <v>0</v>
          </cell>
          <cell r="BQ71">
            <v>0</v>
          </cell>
          <cell r="BS71">
            <v>0</v>
          </cell>
          <cell r="BV71">
            <v>0</v>
          </cell>
          <cell r="BX71">
            <v>0</v>
          </cell>
          <cell r="CA71">
            <v>0</v>
          </cell>
          <cell r="CC71">
            <v>0</v>
          </cell>
          <cell r="CF71">
            <v>0</v>
          </cell>
          <cell r="CH71">
            <v>19.979984399999999</v>
          </cell>
          <cell r="CI71">
            <v>0</v>
          </cell>
          <cell r="CJ71">
            <v>0</v>
          </cell>
          <cell r="CK71">
            <v>19.979984399999999</v>
          </cell>
          <cell r="CL71">
            <v>0</v>
          </cell>
          <cell r="CM71">
            <v>19.979984399999999</v>
          </cell>
          <cell r="CN71">
            <v>0</v>
          </cell>
          <cell r="CO71">
            <v>0</v>
          </cell>
          <cell r="CP71">
            <v>19.979984399999999</v>
          </cell>
          <cell r="CQ71">
            <v>0</v>
          </cell>
        </row>
        <row r="72">
          <cell r="A72" t="str">
            <v>1.1.4.104.15</v>
          </cell>
          <cell r="B72" t="str">
            <v>Строительство ТП-2х1000 кВА мкр. 8</v>
          </cell>
          <cell r="C72" t="str">
            <v>E</v>
          </cell>
          <cell r="D72" t="str">
            <v>E_1.1.4.104.15</v>
          </cell>
          <cell r="E72" t="str">
            <v>С</v>
          </cell>
          <cell r="F72">
            <v>2019</v>
          </cell>
          <cell r="G72">
            <v>2020</v>
          </cell>
          <cell r="J72">
            <v>10.510689599999999</v>
          </cell>
          <cell r="M72">
            <v>10.510689599999999</v>
          </cell>
          <cell r="U72">
            <v>10.510689599999999</v>
          </cell>
          <cell r="V72">
            <v>10.510689599999999</v>
          </cell>
          <cell r="X72">
            <v>10.510689599999999</v>
          </cell>
          <cell r="Y72">
            <v>10.510689599999999</v>
          </cell>
          <cell r="AJ72">
            <v>0</v>
          </cell>
          <cell r="AM72">
            <v>0</v>
          </cell>
          <cell r="AO72">
            <v>0</v>
          </cell>
          <cell r="AR72">
            <v>0</v>
          </cell>
          <cell r="AT72">
            <v>10.510689599999999</v>
          </cell>
          <cell r="AW72">
            <v>10.510689599999999</v>
          </cell>
          <cell r="AY72">
            <v>0</v>
          </cell>
          <cell r="BD72">
            <v>0</v>
          </cell>
          <cell r="BG72">
            <v>0</v>
          </cell>
          <cell r="BI72">
            <v>10.510689599999999</v>
          </cell>
          <cell r="BL72">
            <v>10.510689599999999</v>
          </cell>
          <cell r="BN72">
            <v>0</v>
          </cell>
          <cell r="BQ72">
            <v>0</v>
          </cell>
          <cell r="BS72">
            <v>0</v>
          </cell>
          <cell r="BV72">
            <v>0</v>
          </cell>
          <cell r="BX72">
            <v>0</v>
          </cell>
          <cell r="CA72">
            <v>0</v>
          </cell>
          <cell r="CC72">
            <v>0</v>
          </cell>
          <cell r="CF72">
            <v>0</v>
          </cell>
          <cell r="CH72">
            <v>10.510689599999999</v>
          </cell>
          <cell r="CI72">
            <v>0</v>
          </cell>
          <cell r="CJ72">
            <v>0</v>
          </cell>
          <cell r="CK72">
            <v>10.510689599999999</v>
          </cell>
          <cell r="CL72">
            <v>0</v>
          </cell>
          <cell r="CM72">
            <v>10.510689599999999</v>
          </cell>
          <cell r="CN72">
            <v>0</v>
          </cell>
          <cell r="CO72">
            <v>0</v>
          </cell>
          <cell r="CP72">
            <v>10.510689599999999</v>
          </cell>
          <cell r="CQ72">
            <v>0</v>
          </cell>
        </row>
        <row r="73">
          <cell r="A73" t="str">
            <v>1.1.4.104.17</v>
          </cell>
          <cell r="B73" t="str">
            <v xml:space="preserve"> Строительство ТП-11 2х1250кВА квартал 36</v>
          </cell>
          <cell r="C73" t="str">
            <v>E</v>
          </cell>
          <cell r="D73" t="str">
            <v>E_1.1.4.104.17</v>
          </cell>
          <cell r="E73" t="str">
            <v>С</v>
          </cell>
          <cell r="F73">
            <v>2019</v>
          </cell>
          <cell r="G73">
            <v>2020</v>
          </cell>
          <cell r="J73">
            <v>10.2627612</v>
          </cell>
          <cell r="M73">
            <v>9.8972424700000019</v>
          </cell>
          <cell r="U73">
            <v>10.2627612</v>
          </cell>
          <cell r="V73">
            <v>9.8972424700000019</v>
          </cell>
          <cell r="X73">
            <v>10.2627612</v>
          </cell>
          <cell r="Y73">
            <v>9.8972424700000019</v>
          </cell>
          <cell r="AJ73">
            <v>0</v>
          </cell>
          <cell r="AM73">
            <v>0</v>
          </cell>
          <cell r="AO73">
            <v>0</v>
          </cell>
          <cell r="AR73">
            <v>0</v>
          </cell>
          <cell r="AT73">
            <v>10.2627612</v>
          </cell>
          <cell r="AW73">
            <v>10.2627612</v>
          </cell>
          <cell r="AY73">
            <v>0</v>
          </cell>
          <cell r="BD73">
            <v>0</v>
          </cell>
          <cell r="BG73">
            <v>0</v>
          </cell>
          <cell r="BI73">
            <v>9.8972424700000019</v>
          </cell>
          <cell r="BL73">
            <v>9.8972424700000019</v>
          </cell>
          <cell r="BN73">
            <v>0</v>
          </cell>
          <cell r="BQ73">
            <v>0</v>
          </cell>
          <cell r="BS73">
            <v>0</v>
          </cell>
          <cell r="BV73">
            <v>0</v>
          </cell>
          <cell r="BX73">
            <v>0</v>
          </cell>
          <cell r="CA73">
            <v>0</v>
          </cell>
          <cell r="CC73">
            <v>0</v>
          </cell>
          <cell r="CF73">
            <v>0</v>
          </cell>
          <cell r="CH73">
            <v>10.2627612</v>
          </cell>
          <cell r="CI73">
            <v>0</v>
          </cell>
          <cell r="CJ73">
            <v>0</v>
          </cell>
          <cell r="CK73">
            <v>10.2627612</v>
          </cell>
          <cell r="CL73">
            <v>0</v>
          </cell>
          <cell r="CM73">
            <v>9.8972424700000019</v>
          </cell>
          <cell r="CN73">
            <v>0</v>
          </cell>
          <cell r="CO73">
            <v>0</v>
          </cell>
          <cell r="CP73">
            <v>9.8972424700000019</v>
          </cell>
          <cell r="CQ73">
            <v>0</v>
          </cell>
          <cell r="CR73" t="str">
            <v>изменение наименования в соответствии с утв. ПСД с ТП-1 2х1250кВА мкр.36 на ТП-11 2х1250кВА квартал 36</v>
          </cell>
        </row>
        <row r="74">
          <cell r="A74" t="str">
            <v>1.1.4.104.18</v>
          </cell>
          <cell r="B74" t="str">
            <v xml:space="preserve"> Строительство ТП-12 2х1250кВА квартал 36</v>
          </cell>
          <cell r="C74" t="str">
            <v>E</v>
          </cell>
          <cell r="D74" t="str">
            <v>E_1.1.4.104.18</v>
          </cell>
          <cell r="E74" t="str">
            <v>С</v>
          </cell>
          <cell r="F74">
            <v>2019</v>
          </cell>
          <cell r="G74">
            <v>2020</v>
          </cell>
          <cell r="J74">
            <v>10.1858664</v>
          </cell>
          <cell r="M74">
            <v>9.901242439999999</v>
          </cell>
          <cell r="U74">
            <v>10.1858664</v>
          </cell>
          <cell r="V74">
            <v>9.901242439999999</v>
          </cell>
          <cell r="X74">
            <v>10.1858664</v>
          </cell>
          <cell r="Y74">
            <v>9.901242439999999</v>
          </cell>
          <cell r="AJ74">
            <v>0</v>
          </cell>
          <cell r="AM74">
            <v>0</v>
          </cell>
          <cell r="AO74">
            <v>0</v>
          </cell>
          <cell r="AR74">
            <v>0</v>
          </cell>
          <cell r="AT74">
            <v>10.1858664</v>
          </cell>
          <cell r="AW74">
            <v>10.1858664</v>
          </cell>
          <cell r="AY74">
            <v>0</v>
          </cell>
          <cell r="BD74">
            <v>0</v>
          </cell>
          <cell r="BG74">
            <v>0</v>
          </cell>
          <cell r="BI74">
            <v>9.901242439999999</v>
          </cell>
          <cell r="BL74">
            <v>9.901242439999999</v>
          </cell>
          <cell r="BN74">
            <v>0</v>
          </cell>
          <cell r="BQ74">
            <v>0</v>
          </cell>
          <cell r="BS74">
            <v>0</v>
          </cell>
          <cell r="BV74">
            <v>0</v>
          </cell>
          <cell r="BX74">
            <v>0</v>
          </cell>
          <cell r="CA74">
            <v>0</v>
          </cell>
          <cell r="CC74">
            <v>0</v>
          </cell>
          <cell r="CF74">
            <v>0</v>
          </cell>
          <cell r="CH74">
            <v>10.1858664</v>
          </cell>
          <cell r="CI74">
            <v>0</v>
          </cell>
          <cell r="CJ74">
            <v>0</v>
          </cell>
          <cell r="CK74">
            <v>10.1858664</v>
          </cell>
          <cell r="CL74">
            <v>0</v>
          </cell>
          <cell r="CM74">
            <v>9.901242439999999</v>
          </cell>
          <cell r="CN74">
            <v>0</v>
          </cell>
          <cell r="CO74">
            <v>0</v>
          </cell>
          <cell r="CP74">
            <v>9.901242439999999</v>
          </cell>
          <cell r="CQ74">
            <v>0</v>
          </cell>
          <cell r="CR74" t="str">
            <v>изменение наименования в соответствии с утв. ПСД с ТП-2 2х1250кВА мкр.36 на ТП-12 2х1250кВА квартал 36</v>
          </cell>
        </row>
        <row r="75">
          <cell r="A75" t="str">
            <v>1.1.4.104.19</v>
          </cell>
          <cell r="B75" t="str">
            <v>Строительство РП(ТП)-2х1000кВА ПСО-34</v>
          </cell>
          <cell r="C75" t="str">
            <v>F</v>
          </cell>
          <cell r="D75" t="str">
            <v>F_1.1.4.104.19</v>
          </cell>
          <cell r="E75" t="str">
            <v>С</v>
          </cell>
          <cell r="F75">
            <v>2020</v>
          </cell>
          <cell r="G75">
            <v>2020</v>
          </cell>
          <cell r="J75">
            <v>0</v>
          </cell>
          <cell r="M75">
            <v>23.800775999999999</v>
          </cell>
          <cell r="U75">
            <v>0</v>
          </cell>
          <cell r="V75">
            <v>23.800775999999999</v>
          </cell>
          <cell r="X75">
            <v>0</v>
          </cell>
          <cell r="Y75">
            <v>23.800775999999999</v>
          </cell>
          <cell r="BD75">
            <v>0</v>
          </cell>
          <cell r="BI75">
            <v>23.800775999999999</v>
          </cell>
          <cell r="BL75">
            <v>23.800775999999999</v>
          </cell>
          <cell r="BN75">
            <v>0</v>
          </cell>
          <cell r="BS75">
            <v>0</v>
          </cell>
          <cell r="BX75">
            <v>0</v>
          </cell>
          <cell r="CC75">
            <v>0</v>
          </cell>
          <cell r="CH75">
            <v>0</v>
          </cell>
          <cell r="CI75">
            <v>0</v>
          </cell>
          <cell r="CJ75">
            <v>0</v>
          </cell>
          <cell r="CK75">
            <v>0</v>
          </cell>
          <cell r="CL75">
            <v>0</v>
          </cell>
          <cell r="CM75">
            <v>23.800775999999999</v>
          </cell>
          <cell r="CN75">
            <v>0</v>
          </cell>
          <cell r="CO75">
            <v>0</v>
          </cell>
          <cell r="CP75">
            <v>23.800775999999999</v>
          </cell>
          <cell r="CQ75">
            <v>0</v>
          </cell>
        </row>
        <row r="76">
          <cell r="A76" t="str">
            <v>1.1.4.104.20</v>
          </cell>
          <cell r="B76" t="str">
            <v>Строительство ТП-2х1000кВА мкр.24</v>
          </cell>
          <cell r="C76" t="str">
            <v>F</v>
          </cell>
          <cell r="D76" t="str">
            <v>F_1.1.4.104.20</v>
          </cell>
          <cell r="E76" t="str">
            <v>С</v>
          </cell>
          <cell r="F76">
            <v>2020</v>
          </cell>
          <cell r="G76">
            <v>2020</v>
          </cell>
          <cell r="J76">
            <v>0</v>
          </cell>
          <cell r="M76">
            <v>9.0054731999999991</v>
          </cell>
          <cell r="U76">
            <v>0</v>
          </cell>
          <cell r="V76">
            <v>9.0054731999999991</v>
          </cell>
          <cell r="X76">
            <v>0</v>
          </cell>
          <cell r="Y76">
            <v>9.0054731999999991</v>
          </cell>
          <cell r="BD76">
            <v>0</v>
          </cell>
          <cell r="BI76">
            <v>9.0054731999999991</v>
          </cell>
          <cell r="BL76">
            <v>9.0054731999999991</v>
          </cell>
          <cell r="BN76">
            <v>0</v>
          </cell>
          <cell r="BS76">
            <v>0</v>
          </cell>
          <cell r="BX76">
            <v>0</v>
          </cell>
          <cell r="CC76">
            <v>0</v>
          </cell>
          <cell r="CH76">
            <v>0</v>
          </cell>
          <cell r="CI76">
            <v>0</v>
          </cell>
          <cell r="CJ76">
            <v>0</v>
          </cell>
          <cell r="CK76">
            <v>0</v>
          </cell>
          <cell r="CL76">
            <v>0</v>
          </cell>
          <cell r="CM76">
            <v>9.0054731999999991</v>
          </cell>
          <cell r="CN76">
            <v>0</v>
          </cell>
          <cell r="CO76">
            <v>0</v>
          </cell>
          <cell r="CP76">
            <v>9.0054731999999991</v>
          </cell>
          <cell r="CQ76">
            <v>0</v>
          </cell>
        </row>
        <row r="77">
          <cell r="A77" t="str">
            <v>1.1.4.104.21</v>
          </cell>
          <cell r="B77" t="str">
            <v xml:space="preserve"> РП(ТП) -2х630кВА Северный промышленный район</v>
          </cell>
          <cell r="C77" t="str">
            <v>F</v>
          </cell>
          <cell r="D77" t="str">
            <v>F_1.1.4.104.21</v>
          </cell>
          <cell r="E77" t="str">
            <v>С</v>
          </cell>
          <cell r="F77">
            <v>2020</v>
          </cell>
          <cell r="G77">
            <v>2020</v>
          </cell>
          <cell r="J77">
            <v>0</v>
          </cell>
          <cell r="M77">
            <v>27.763375860000004</v>
          </cell>
          <cell r="U77">
            <v>0</v>
          </cell>
          <cell r="V77">
            <v>27.763375860000004</v>
          </cell>
          <cell r="X77">
            <v>0</v>
          </cell>
          <cell r="Y77">
            <v>27.763375860000004</v>
          </cell>
          <cell r="BD77">
            <v>0</v>
          </cell>
          <cell r="BI77">
            <v>27.763375860000004</v>
          </cell>
          <cell r="BL77">
            <v>27.763375860000004</v>
          </cell>
          <cell r="BN77">
            <v>0</v>
          </cell>
          <cell r="BS77">
            <v>0</v>
          </cell>
          <cell r="BX77">
            <v>0</v>
          </cell>
          <cell r="CC77">
            <v>0</v>
          </cell>
          <cell r="CH77">
            <v>0</v>
          </cell>
          <cell r="CI77">
            <v>0</v>
          </cell>
          <cell r="CJ77">
            <v>0</v>
          </cell>
          <cell r="CK77">
            <v>0</v>
          </cell>
          <cell r="CL77">
            <v>0</v>
          </cell>
          <cell r="CM77">
            <v>27.763375860000004</v>
          </cell>
          <cell r="CN77">
            <v>0</v>
          </cell>
          <cell r="CO77">
            <v>0</v>
          </cell>
          <cell r="CP77">
            <v>27.763375860000004</v>
          </cell>
          <cell r="CQ77">
            <v>0</v>
          </cell>
        </row>
        <row r="78">
          <cell r="A78" t="str">
            <v>1.1.4.104.22</v>
          </cell>
          <cell r="B78" t="str">
            <v>Строительство ПС 35/6кВ Победит 1,2</v>
          </cell>
          <cell r="C78" t="str">
            <v>F</v>
          </cell>
          <cell r="D78" t="str">
            <v>F_1.1.4.104.22</v>
          </cell>
          <cell r="E78" t="str">
            <v>П</v>
          </cell>
          <cell r="F78">
            <v>2020</v>
          </cell>
          <cell r="G78">
            <v>2022</v>
          </cell>
          <cell r="J78">
            <v>0</v>
          </cell>
          <cell r="M78">
            <v>148.14038740000004</v>
          </cell>
          <cell r="U78">
            <v>0</v>
          </cell>
          <cell r="V78">
            <v>148.14038740000004</v>
          </cell>
          <cell r="X78">
            <v>0</v>
          </cell>
          <cell r="Y78">
            <v>148.14038740000004</v>
          </cell>
          <cell r="BD78">
            <v>0</v>
          </cell>
          <cell r="BI78">
            <v>6</v>
          </cell>
          <cell r="BL78">
            <v>6</v>
          </cell>
          <cell r="BN78">
            <v>0</v>
          </cell>
          <cell r="BS78">
            <v>0</v>
          </cell>
          <cell r="BX78">
            <v>0</v>
          </cell>
          <cell r="CC78">
            <v>142.14038740000004</v>
          </cell>
          <cell r="CF78">
            <v>142.14038740000004</v>
          </cell>
          <cell r="CH78">
            <v>0</v>
          </cell>
          <cell r="CI78">
            <v>0</v>
          </cell>
          <cell r="CJ78">
            <v>0</v>
          </cell>
          <cell r="CK78">
            <v>0</v>
          </cell>
          <cell r="CL78">
            <v>0</v>
          </cell>
          <cell r="CM78">
            <v>148.14038740000004</v>
          </cell>
          <cell r="CN78">
            <v>0</v>
          </cell>
          <cell r="CO78">
            <v>0</v>
          </cell>
          <cell r="CP78">
            <v>148.14038740000004</v>
          </cell>
          <cell r="CQ78">
            <v>0</v>
          </cell>
          <cell r="CR78" t="str">
            <v>ПИР</v>
          </cell>
        </row>
        <row r="79">
          <cell r="A79" t="str">
            <v>1.1.4.104.23</v>
          </cell>
          <cell r="B79" t="str">
            <v>СтроительствоТП-2х630кВА (стр.1) п.ПИКС</v>
          </cell>
          <cell r="C79" t="str">
            <v>F</v>
          </cell>
          <cell r="D79" t="str">
            <v>F_1.1.4.104.23</v>
          </cell>
          <cell r="E79" t="str">
            <v>С</v>
          </cell>
          <cell r="F79">
            <v>2020</v>
          </cell>
          <cell r="G79">
            <v>2020</v>
          </cell>
          <cell r="J79">
            <v>0</v>
          </cell>
          <cell r="M79">
            <v>10.043132399999999</v>
          </cell>
          <cell r="U79">
            <v>0</v>
          </cell>
          <cell r="V79">
            <v>10.043132399999999</v>
          </cell>
          <cell r="X79">
            <v>0</v>
          </cell>
          <cell r="Y79">
            <v>10.043132399999999</v>
          </cell>
          <cell r="BD79">
            <v>0</v>
          </cell>
          <cell r="BI79">
            <v>10.043132399999999</v>
          </cell>
          <cell r="BL79">
            <v>10.043132399999999</v>
          </cell>
          <cell r="BN79">
            <v>0</v>
          </cell>
          <cell r="BS79">
            <v>0</v>
          </cell>
          <cell r="BX79">
            <v>0</v>
          </cell>
          <cell r="CC79">
            <v>0</v>
          </cell>
          <cell r="CH79">
            <v>0</v>
          </cell>
          <cell r="CI79">
            <v>0</v>
          </cell>
          <cell r="CJ79">
            <v>0</v>
          </cell>
          <cell r="CK79">
            <v>0</v>
          </cell>
          <cell r="CL79">
            <v>0</v>
          </cell>
          <cell r="CM79">
            <v>10.043132399999999</v>
          </cell>
          <cell r="CN79">
            <v>0</v>
          </cell>
          <cell r="CO79">
            <v>0</v>
          </cell>
          <cell r="CP79">
            <v>10.043132399999999</v>
          </cell>
          <cell r="CQ79">
            <v>0</v>
          </cell>
        </row>
        <row r="80">
          <cell r="A80" t="str">
            <v>1.1.4.104.24</v>
          </cell>
          <cell r="B80" t="str">
            <v>СтроительствоТП-2х630кВА (стр.2) п.ПИКС</v>
          </cell>
          <cell r="C80" t="str">
            <v>F</v>
          </cell>
          <cell r="D80" t="str">
            <v>F_1.1.4.104.24</v>
          </cell>
          <cell r="E80" t="str">
            <v>С</v>
          </cell>
          <cell r="F80">
            <v>2020</v>
          </cell>
          <cell r="G80">
            <v>2020</v>
          </cell>
          <cell r="J80">
            <v>0</v>
          </cell>
          <cell r="M80">
            <v>10.227928800000001</v>
          </cell>
          <cell r="U80">
            <v>0</v>
          </cell>
          <cell r="V80">
            <v>10.227928800000001</v>
          </cell>
          <cell r="X80">
            <v>0</v>
          </cell>
          <cell r="Y80">
            <v>10.227928800000001</v>
          </cell>
          <cell r="BD80">
            <v>0</v>
          </cell>
          <cell r="BI80">
            <v>10.227928800000001</v>
          </cell>
          <cell r="BL80">
            <v>10.227928800000001</v>
          </cell>
          <cell r="BN80">
            <v>0</v>
          </cell>
          <cell r="BS80">
            <v>0</v>
          </cell>
          <cell r="BX80">
            <v>0</v>
          </cell>
          <cell r="CC80">
            <v>0</v>
          </cell>
          <cell r="CH80">
            <v>0</v>
          </cell>
          <cell r="CI80">
            <v>0</v>
          </cell>
          <cell r="CJ80">
            <v>0</v>
          </cell>
          <cell r="CK80">
            <v>0</v>
          </cell>
          <cell r="CL80">
            <v>0</v>
          </cell>
          <cell r="CM80">
            <v>10.227928800000001</v>
          </cell>
          <cell r="CN80">
            <v>0</v>
          </cell>
          <cell r="CO80">
            <v>0</v>
          </cell>
          <cell r="CP80">
            <v>10.227928800000001</v>
          </cell>
          <cell r="CQ80">
            <v>0</v>
          </cell>
        </row>
        <row r="81">
          <cell r="A81" t="str">
            <v>1.1.4.104.25</v>
          </cell>
          <cell r="B81" t="str">
            <v>Строительство ТП-2х1250кВА мкр.А</v>
          </cell>
          <cell r="C81" t="str">
            <v>F</v>
          </cell>
          <cell r="D81" t="str">
            <v>F_1.1.4.104.25</v>
          </cell>
          <cell r="E81" t="str">
            <v>С</v>
          </cell>
          <cell r="F81">
            <v>2020</v>
          </cell>
          <cell r="G81">
            <v>2020</v>
          </cell>
          <cell r="J81">
            <v>0</v>
          </cell>
          <cell r="M81">
            <v>10.227928800000001</v>
          </cell>
          <cell r="U81">
            <v>0</v>
          </cell>
          <cell r="V81">
            <v>10.227928800000001</v>
          </cell>
          <cell r="X81">
            <v>0</v>
          </cell>
          <cell r="Y81">
            <v>10.227928800000001</v>
          </cell>
          <cell r="BD81">
            <v>0</v>
          </cell>
          <cell r="BI81">
            <v>10.227928800000001</v>
          </cell>
          <cell r="BL81">
            <v>10.227928800000001</v>
          </cell>
          <cell r="BN81">
            <v>0</v>
          </cell>
          <cell r="BS81">
            <v>0</v>
          </cell>
          <cell r="BX81">
            <v>0</v>
          </cell>
          <cell r="CC81">
            <v>0</v>
          </cell>
          <cell r="CH81">
            <v>0</v>
          </cell>
          <cell r="CI81">
            <v>0</v>
          </cell>
          <cell r="CJ81">
            <v>0</v>
          </cell>
          <cell r="CK81">
            <v>0</v>
          </cell>
          <cell r="CL81">
            <v>0</v>
          </cell>
          <cell r="CM81">
            <v>10.227928800000001</v>
          </cell>
          <cell r="CN81">
            <v>0</v>
          </cell>
          <cell r="CO81">
            <v>0</v>
          </cell>
          <cell r="CP81">
            <v>10.227928800000001</v>
          </cell>
          <cell r="CQ81">
            <v>0</v>
          </cell>
        </row>
        <row r="82">
          <cell r="A82" t="str">
            <v>1.1.4.104.26</v>
          </cell>
          <cell r="B82" t="str">
            <v>Строительство ТП-2х630кВА мкр.3 (взамен ТП-204)</v>
          </cell>
          <cell r="C82" t="str">
            <v>F</v>
          </cell>
          <cell r="D82" t="str">
            <v>F_1.1.4.104.26</v>
          </cell>
          <cell r="E82" t="str">
            <v>С</v>
          </cell>
          <cell r="F82">
            <v>2020</v>
          </cell>
          <cell r="G82">
            <v>2020</v>
          </cell>
          <cell r="J82">
            <v>0</v>
          </cell>
          <cell r="M82">
            <v>11.259846</v>
          </cell>
          <cell r="U82">
            <v>0</v>
          </cell>
          <cell r="V82">
            <v>11.259846</v>
          </cell>
          <cell r="X82">
            <v>0</v>
          </cell>
          <cell r="Y82">
            <v>11.259846</v>
          </cell>
          <cell r="BD82">
            <v>0</v>
          </cell>
          <cell r="BI82">
            <v>11.259846</v>
          </cell>
          <cell r="BL82">
            <v>11.259846</v>
          </cell>
          <cell r="BN82">
            <v>0</v>
          </cell>
          <cell r="BS82">
            <v>0</v>
          </cell>
          <cell r="BX82">
            <v>0</v>
          </cell>
          <cell r="CC82">
            <v>0</v>
          </cell>
          <cell r="CH82">
            <v>0</v>
          </cell>
          <cell r="CI82">
            <v>0</v>
          </cell>
          <cell r="CJ82">
            <v>0</v>
          </cell>
          <cell r="CK82">
            <v>0</v>
          </cell>
          <cell r="CL82">
            <v>0</v>
          </cell>
          <cell r="CM82">
            <v>11.259846</v>
          </cell>
          <cell r="CN82">
            <v>0</v>
          </cell>
          <cell r="CO82">
            <v>0</v>
          </cell>
          <cell r="CP82">
            <v>11.259846</v>
          </cell>
          <cell r="CQ82">
            <v>0</v>
          </cell>
        </row>
        <row r="83">
          <cell r="A83" t="str">
            <v>1.1.4.104.27</v>
          </cell>
          <cell r="B83" t="str">
            <v xml:space="preserve"> Строительство ТП-2х630кВА мкр.7 стр.1 (ТП-263)</v>
          </cell>
          <cell r="C83" t="str">
            <v>F</v>
          </cell>
          <cell r="D83" t="str">
            <v>F_1.1.4.104.27</v>
          </cell>
          <cell r="E83" t="str">
            <v>С</v>
          </cell>
          <cell r="F83">
            <v>2021</v>
          </cell>
          <cell r="G83">
            <v>2021</v>
          </cell>
          <cell r="J83">
            <v>0</v>
          </cell>
          <cell r="M83">
            <v>11.666036</v>
          </cell>
          <cell r="U83">
            <v>0</v>
          </cell>
          <cell r="V83">
            <v>11.666036</v>
          </cell>
          <cell r="X83">
            <v>0</v>
          </cell>
          <cell r="Y83">
            <v>11.666036</v>
          </cell>
          <cell r="BD83">
            <v>0</v>
          </cell>
          <cell r="BI83">
            <v>0</v>
          </cell>
          <cell r="BN83">
            <v>0</v>
          </cell>
          <cell r="BS83">
            <v>11.666036</v>
          </cell>
          <cell r="BV83">
            <v>11.666036</v>
          </cell>
          <cell r="BX83">
            <v>0</v>
          </cell>
          <cell r="CC83">
            <v>0</v>
          </cell>
          <cell r="CH83">
            <v>0</v>
          </cell>
          <cell r="CI83">
            <v>0</v>
          </cell>
          <cell r="CJ83">
            <v>0</v>
          </cell>
          <cell r="CK83">
            <v>0</v>
          </cell>
          <cell r="CL83">
            <v>0</v>
          </cell>
          <cell r="CM83">
            <v>11.666036</v>
          </cell>
          <cell r="CN83">
            <v>0</v>
          </cell>
          <cell r="CO83">
            <v>0</v>
          </cell>
          <cell r="CP83">
            <v>11.666036</v>
          </cell>
          <cell r="CQ83">
            <v>0</v>
          </cell>
        </row>
        <row r="84">
          <cell r="A84" t="str">
            <v>1.1.4.104.28</v>
          </cell>
          <cell r="B84" t="str">
            <v>Строительство ТП-2х630кВА мкр.7 стр.2 ( ТП-268)</v>
          </cell>
          <cell r="C84" t="str">
            <v>F</v>
          </cell>
          <cell r="D84" t="str">
            <v>F_1.1.4.104.28</v>
          </cell>
          <cell r="E84" t="str">
            <v>С</v>
          </cell>
          <cell r="F84">
            <v>2021</v>
          </cell>
          <cell r="G84">
            <v>2021</v>
          </cell>
          <cell r="J84">
            <v>0</v>
          </cell>
          <cell r="M84">
            <v>11.666036</v>
          </cell>
          <cell r="U84">
            <v>0</v>
          </cell>
          <cell r="V84">
            <v>11.666036</v>
          </cell>
          <cell r="X84">
            <v>0</v>
          </cell>
          <cell r="Y84">
            <v>11.666036</v>
          </cell>
          <cell r="BD84">
            <v>0</v>
          </cell>
          <cell r="BI84">
            <v>0</v>
          </cell>
          <cell r="BN84">
            <v>0</v>
          </cell>
          <cell r="BS84">
            <v>11.666036</v>
          </cell>
          <cell r="BV84">
            <v>11.666036</v>
          </cell>
          <cell r="BX84">
            <v>0</v>
          </cell>
          <cell r="CC84">
            <v>0</v>
          </cell>
          <cell r="CH84">
            <v>0</v>
          </cell>
          <cell r="CI84">
            <v>0</v>
          </cell>
          <cell r="CJ84">
            <v>0</v>
          </cell>
          <cell r="CK84">
            <v>0</v>
          </cell>
          <cell r="CL84">
            <v>0</v>
          </cell>
          <cell r="CM84">
            <v>11.666036</v>
          </cell>
          <cell r="CN84">
            <v>0</v>
          </cell>
          <cell r="CO84">
            <v>0</v>
          </cell>
          <cell r="CP84">
            <v>11.666036</v>
          </cell>
          <cell r="CQ84">
            <v>0</v>
          </cell>
        </row>
        <row r="85">
          <cell r="A85" t="str">
            <v>1.1.4.104.29</v>
          </cell>
          <cell r="B85" t="str">
            <v>Строительство ТП-2х630кВА мкр.5 ( ТП-221)</v>
          </cell>
          <cell r="C85" t="str">
            <v>F</v>
          </cell>
          <cell r="D85" t="str">
            <v>F_1.1.4.104.29</v>
          </cell>
          <cell r="E85" t="str">
            <v>С</v>
          </cell>
          <cell r="F85">
            <v>2021</v>
          </cell>
          <cell r="G85">
            <v>2021</v>
          </cell>
          <cell r="J85">
            <v>0</v>
          </cell>
          <cell r="M85">
            <v>11.666036</v>
          </cell>
          <cell r="U85">
            <v>0</v>
          </cell>
          <cell r="V85">
            <v>11.666036</v>
          </cell>
          <cell r="X85">
            <v>0</v>
          </cell>
          <cell r="Y85">
            <v>11.666036</v>
          </cell>
          <cell r="BD85">
            <v>0</v>
          </cell>
          <cell r="BI85">
            <v>0</v>
          </cell>
          <cell r="BN85">
            <v>0</v>
          </cell>
          <cell r="BS85">
            <v>11.666036</v>
          </cell>
          <cell r="BV85">
            <v>11.666036</v>
          </cell>
          <cell r="BX85">
            <v>0</v>
          </cell>
          <cell r="CC85">
            <v>0</v>
          </cell>
          <cell r="CH85">
            <v>0</v>
          </cell>
          <cell r="CI85">
            <v>0</v>
          </cell>
          <cell r="CJ85">
            <v>0</v>
          </cell>
          <cell r="CK85">
            <v>0</v>
          </cell>
          <cell r="CL85">
            <v>0</v>
          </cell>
          <cell r="CM85">
            <v>11.666036</v>
          </cell>
          <cell r="CN85">
            <v>0</v>
          </cell>
          <cell r="CO85">
            <v>0</v>
          </cell>
          <cell r="CP85">
            <v>11.666036</v>
          </cell>
          <cell r="CQ85">
            <v>0</v>
          </cell>
        </row>
        <row r="86">
          <cell r="A86" t="str">
            <v>1.1.4.104.30</v>
          </cell>
          <cell r="B86" t="str">
            <v>Строительство ТП-2х630кВА Черный Мыс (ТП-481)</v>
          </cell>
          <cell r="C86" t="str">
            <v>F</v>
          </cell>
          <cell r="D86" t="str">
            <v>F_1.1.4.104.30</v>
          </cell>
          <cell r="E86" t="str">
            <v>С</v>
          </cell>
          <cell r="F86">
            <v>2021</v>
          </cell>
          <cell r="G86">
            <v>2021</v>
          </cell>
          <cell r="J86">
            <v>0</v>
          </cell>
          <cell r="M86">
            <v>11.666036</v>
          </cell>
          <cell r="U86">
            <v>0</v>
          </cell>
          <cell r="V86">
            <v>11.666036</v>
          </cell>
          <cell r="X86">
            <v>0</v>
          </cell>
          <cell r="Y86">
            <v>11.666036</v>
          </cell>
          <cell r="BD86">
            <v>0</v>
          </cell>
          <cell r="BI86">
            <v>0</v>
          </cell>
          <cell r="BN86">
            <v>0</v>
          </cell>
          <cell r="BS86">
            <v>11.666036</v>
          </cell>
          <cell r="BV86">
            <v>11.666036</v>
          </cell>
          <cell r="BX86">
            <v>0</v>
          </cell>
          <cell r="CC86">
            <v>0</v>
          </cell>
          <cell r="CH86">
            <v>0</v>
          </cell>
          <cell r="CI86">
            <v>0</v>
          </cell>
          <cell r="CJ86">
            <v>0</v>
          </cell>
          <cell r="CK86">
            <v>0</v>
          </cell>
          <cell r="CL86">
            <v>0</v>
          </cell>
          <cell r="CM86">
            <v>11.666036</v>
          </cell>
          <cell r="CN86">
            <v>0</v>
          </cell>
          <cell r="CO86">
            <v>0</v>
          </cell>
          <cell r="CP86">
            <v>11.666036</v>
          </cell>
          <cell r="CQ86">
            <v>0</v>
          </cell>
        </row>
        <row r="87">
          <cell r="A87" t="str">
            <v>1.1.4.104.31</v>
          </cell>
          <cell r="B87" t="str">
            <v>Строительство ТП-2х1600кВА Голдфиш</v>
          </cell>
          <cell r="C87" t="str">
            <v>F</v>
          </cell>
          <cell r="D87" t="str">
            <v>F_1.1.4.104.31</v>
          </cell>
          <cell r="E87" t="str">
            <v>С</v>
          </cell>
          <cell r="F87">
            <v>2021</v>
          </cell>
          <cell r="G87">
            <v>2021</v>
          </cell>
          <cell r="J87">
            <v>0</v>
          </cell>
          <cell r="M87">
            <v>12.9291564</v>
          </cell>
          <cell r="U87">
            <v>0</v>
          </cell>
          <cell r="V87">
            <v>12.9291564</v>
          </cell>
          <cell r="X87">
            <v>0</v>
          </cell>
          <cell r="Y87">
            <v>12.9291564</v>
          </cell>
          <cell r="BD87">
            <v>0</v>
          </cell>
          <cell r="BI87">
            <v>0</v>
          </cell>
          <cell r="BN87">
            <v>0</v>
          </cell>
          <cell r="BS87">
            <v>12.9291564</v>
          </cell>
          <cell r="BV87">
            <v>12.9291564</v>
          </cell>
          <cell r="BX87">
            <v>0</v>
          </cell>
          <cell r="CC87">
            <v>0</v>
          </cell>
          <cell r="CH87">
            <v>0</v>
          </cell>
          <cell r="CI87">
            <v>0</v>
          </cell>
          <cell r="CJ87">
            <v>0</v>
          </cell>
          <cell r="CK87">
            <v>0</v>
          </cell>
          <cell r="CL87">
            <v>0</v>
          </cell>
          <cell r="CM87">
            <v>12.9291564</v>
          </cell>
          <cell r="CN87">
            <v>0</v>
          </cell>
          <cell r="CO87">
            <v>0</v>
          </cell>
          <cell r="CP87">
            <v>12.9291564</v>
          </cell>
          <cell r="CQ87">
            <v>0</v>
          </cell>
        </row>
        <row r="88">
          <cell r="A88" t="str">
            <v>1.1.4.104.32</v>
          </cell>
          <cell r="B88" t="str">
            <v>Строительство РП(ТП)-1 2х1000 кВА Марьина гора</v>
          </cell>
          <cell r="C88" t="str">
            <v>F</v>
          </cell>
          <cell r="D88" t="str">
            <v>F_1.1.4.104.32</v>
          </cell>
          <cell r="E88" t="str">
            <v>С</v>
          </cell>
          <cell r="F88">
            <v>2021</v>
          </cell>
          <cell r="G88">
            <v>2021</v>
          </cell>
          <cell r="J88">
            <v>0</v>
          </cell>
          <cell r="M88">
            <v>24.204528</v>
          </cell>
          <cell r="U88">
            <v>0</v>
          </cell>
          <cell r="V88">
            <v>24.204528</v>
          </cell>
          <cell r="X88">
            <v>0</v>
          </cell>
          <cell r="Y88">
            <v>24.204528</v>
          </cell>
          <cell r="BD88">
            <v>0</v>
          </cell>
          <cell r="BI88">
            <v>0</v>
          </cell>
          <cell r="BN88">
            <v>0</v>
          </cell>
          <cell r="BS88">
            <v>24.204528</v>
          </cell>
          <cell r="BV88">
            <v>24.204528</v>
          </cell>
          <cell r="BX88">
            <v>0</v>
          </cell>
          <cell r="CC88">
            <v>0</v>
          </cell>
          <cell r="CH88">
            <v>0</v>
          </cell>
          <cell r="CI88">
            <v>0</v>
          </cell>
          <cell r="CJ88">
            <v>0</v>
          </cell>
          <cell r="CK88">
            <v>0</v>
          </cell>
          <cell r="CL88">
            <v>0</v>
          </cell>
          <cell r="CM88">
            <v>24.204528</v>
          </cell>
          <cell r="CN88">
            <v>0</v>
          </cell>
          <cell r="CO88">
            <v>0</v>
          </cell>
          <cell r="CP88">
            <v>24.204528</v>
          </cell>
          <cell r="CQ88">
            <v>0</v>
          </cell>
        </row>
        <row r="89">
          <cell r="A89" t="str">
            <v>1.1.4.104.33</v>
          </cell>
          <cell r="B89" t="str">
            <v>Строительство  ТП-16 2х1000 кВА Марьина гора</v>
          </cell>
          <cell r="C89" t="str">
            <v>F</v>
          </cell>
          <cell r="D89" t="str">
            <v>F_1.1.4.104.33</v>
          </cell>
          <cell r="E89" t="str">
            <v>С</v>
          </cell>
          <cell r="F89">
            <v>2021</v>
          </cell>
          <cell r="G89">
            <v>2021</v>
          </cell>
          <cell r="J89">
            <v>0</v>
          </cell>
          <cell r="M89">
            <v>10.505034</v>
          </cell>
          <cell r="U89">
            <v>0</v>
          </cell>
          <cell r="V89">
            <v>10.505034</v>
          </cell>
          <cell r="X89">
            <v>0</v>
          </cell>
          <cell r="Y89">
            <v>10.505034</v>
          </cell>
          <cell r="BD89">
            <v>0</v>
          </cell>
          <cell r="BI89">
            <v>0</v>
          </cell>
          <cell r="BN89">
            <v>0</v>
          </cell>
          <cell r="BS89">
            <v>10.505034</v>
          </cell>
          <cell r="BV89">
            <v>10.505034</v>
          </cell>
          <cell r="BX89">
            <v>0</v>
          </cell>
          <cell r="CC89">
            <v>0</v>
          </cell>
          <cell r="CH89">
            <v>0</v>
          </cell>
          <cell r="CI89">
            <v>0</v>
          </cell>
          <cell r="CJ89">
            <v>0</v>
          </cell>
          <cell r="CK89">
            <v>0</v>
          </cell>
          <cell r="CL89">
            <v>0</v>
          </cell>
          <cell r="CM89">
            <v>10.505034</v>
          </cell>
          <cell r="CN89">
            <v>0</v>
          </cell>
          <cell r="CO89">
            <v>0</v>
          </cell>
          <cell r="CP89">
            <v>10.505034</v>
          </cell>
          <cell r="CQ89">
            <v>0</v>
          </cell>
        </row>
        <row r="90">
          <cell r="A90" t="str">
            <v>1.1.4.104.34</v>
          </cell>
          <cell r="B90" t="str">
            <v>Строительство  ТП-15 2х1600 кВА Марьина гора</v>
          </cell>
          <cell r="C90" t="str">
            <v>F</v>
          </cell>
          <cell r="D90" t="str">
            <v>F_1.1.4.104.34</v>
          </cell>
          <cell r="E90" t="str">
            <v>С</v>
          </cell>
          <cell r="F90">
            <v>2021</v>
          </cell>
          <cell r="G90">
            <v>2021</v>
          </cell>
          <cell r="J90">
            <v>0</v>
          </cell>
          <cell r="M90">
            <v>11.6383584</v>
          </cell>
          <cell r="U90">
            <v>0</v>
          </cell>
          <cell r="V90">
            <v>11.6383584</v>
          </cell>
          <cell r="X90">
            <v>0</v>
          </cell>
          <cell r="Y90">
            <v>11.6383584</v>
          </cell>
          <cell r="BD90">
            <v>0</v>
          </cell>
          <cell r="BI90">
            <v>0</v>
          </cell>
          <cell r="BN90">
            <v>0</v>
          </cell>
          <cell r="BS90">
            <v>11.6383584</v>
          </cell>
          <cell r="BV90">
            <v>11.6383584</v>
          </cell>
          <cell r="BX90">
            <v>0</v>
          </cell>
          <cell r="CC90">
            <v>0</v>
          </cell>
          <cell r="CH90">
            <v>0</v>
          </cell>
          <cell r="CI90">
            <v>0</v>
          </cell>
          <cell r="CJ90">
            <v>0</v>
          </cell>
          <cell r="CK90">
            <v>0</v>
          </cell>
          <cell r="CL90">
            <v>0</v>
          </cell>
          <cell r="CM90">
            <v>11.6383584</v>
          </cell>
          <cell r="CN90">
            <v>0</v>
          </cell>
          <cell r="CO90">
            <v>0</v>
          </cell>
          <cell r="CP90">
            <v>11.6383584</v>
          </cell>
          <cell r="CQ90">
            <v>0</v>
          </cell>
        </row>
        <row r="91">
          <cell r="A91" t="str">
            <v>1.1.4.104.35</v>
          </cell>
          <cell r="B91" t="str">
            <v>Строительство  ТП-14 2х1600 кВА Марьина гора</v>
          </cell>
          <cell r="C91" t="str">
            <v>F</v>
          </cell>
          <cell r="D91" t="str">
            <v>F_1.1.4.104.35</v>
          </cell>
          <cell r="E91" t="str">
            <v>С</v>
          </cell>
          <cell r="F91">
            <v>2021</v>
          </cell>
          <cell r="G91">
            <v>2021</v>
          </cell>
          <cell r="J91">
            <v>0</v>
          </cell>
          <cell r="M91">
            <v>11.6383584</v>
          </cell>
          <cell r="U91">
            <v>0</v>
          </cell>
          <cell r="V91">
            <v>11.6383584</v>
          </cell>
          <cell r="X91">
            <v>0</v>
          </cell>
          <cell r="Y91">
            <v>11.6383584</v>
          </cell>
          <cell r="BD91">
            <v>0</v>
          </cell>
          <cell r="BI91">
            <v>0</v>
          </cell>
          <cell r="BN91">
            <v>0</v>
          </cell>
          <cell r="BS91">
            <v>11.6383584</v>
          </cell>
          <cell r="BV91">
            <v>11.6383584</v>
          </cell>
          <cell r="BX91">
            <v>0</v>
          </cell>
          <cell r="CC91">
            <v>0</v>
          </cell>
          <cell r="CH91">
            <v>0</v>
          </cell>
          <cell r="CI91">
            <v>0</v>
          </cell>
          <cell r="CJ91">
            <v>0</v>
          </cell>
          <cell r="CK91">
            <v>0</v>
          </cell>
          <cell r="CL91">
            <v>0</v>
          </cell>
          <cell r="CM91">
            <v>11.6383584</v>
          </cell>
          <cell r="CN91">
            <v>0</v>
          </cell>
          <cell r="CO91">
            <v>0</v>
          </cell>
          <cell r="CP91">
            <v>11.6383584</v>
          </cell>
          <cell r="CQ91">
            <v>0</v>
          </cell>
        </row>
        <row r="92">
          <cell r="A92" t="str">
            <v>1.1.4.104.36</v>
          </cell>
          <cell r="B92" t="str">
            <v>Строительство ТП-2х1000 кВА мкр. 41</v>
          </cell>
          <cell r="C92" t="str">
            <v>F</v>
          </cell>
          <cell r="D92" t="str">
            <v>F_1.1.4.104.36</v>
          </cell>
          <cell r="E92" t="str">
            <v>С</v>
          </cell>
          <cell r="F92">
            <v>2021</v>
          </cell>
          <cell r="G92">
            <v>2021</v>
          </cell>
          <cell r="J92">
            <v>0</v>
          </cell>
          <cell r="M92">
            <v>10.1968464</v>
          </cell>
          <cell r="U92">
            <v>0</v>
          </cell>
          <cell r="V92">
            <v>10.1968464</v>
          </cell>
          <cell r="X92">
            <v>0</v>
          </cell>
          <cell r="Y92">
            <v>10.1968464</v>
          </cell>
          <cell r="BD92">
            <v>0</v>
          </cell>
          <cell r="BI92">
            <v>0</v>
          </cell>
          <cell r="BN92">
            <v>0</v>
          </cell>
          <cell r="BS92">
            <v>10.1968464</v>
          </cell>
          <cell r="BV92">
            <v>10.1968464</v>
          </cell>
          <cell r="BX92">
            <v>0</v>
          </cell>
          <cell r="CC92">
            <v>0</v>
          </cell>
          <cell r="CH92">
            <v>0</v>
          </cell>
          <cell r="CI92">
            <v>0</v>
          </cell>
          <cell r="CJ92">
            <v>0</v>
          </cell>
          <cell r="CK92">
            <v>0</v>
          </cell>
          <cell r="CL92">
            <v>0</v>
          </cell>
          <cell r="CM92">
            <v>10.1968464</v>
          </cell>
          <cell r="CN92">
            <v>0</v>
          </cell>
          <cell r="CO92">
            <v>0</v>
          </cell>
          <cell r="CP92">
            <v>10.1968464</v>
          </cell>
          <cell r="CQ92">
            <v>0</v>
          </cell>
        </row>
        <row r="93">
          <cell r="A93" t="str">
            <v>1.1.4.104.37</v>
          </cell>
          <cell r="B93" t="str">
            <v>Строительство ТП-2х630кВА мкр.Железнодорожников (ТП-503)</v>
          </cell>
          <cell r="C93" t="str">
            <v>F</v>
          </cell>
          <cell r="D93" t="str">
            <v>F_1.1.4.104.37</v>
          </cell>
          <cell r="E93" t="str">
            <v>С</v>
          </cell>
          <cell r="F93">
            <v>2022</v>
          </cell>
          <cell r="G93">
            <v>2022</v>
          </cell>
          <cell r="H93">
            <v>2022</v>
          </cell>
          <cell r="M93">
            <v>13.392868999999999</v>
          </cell>
          <cell r="V93">
            <v>13.392868999999999</v>
          </cell>
          <cell r="Y93">
            <v>13.392868999999999</v>
          </cell>
          <cell r="BN93">
            <v>0</v>
          </cell>
          <cell r="BS93">
            <v>0</v>
          </cell>
          <cell r="BX93">
            <v>0</v>
          </cell>
          <cell r="CC93">
            <v>13.392868999999999</v>
          </cell>
          <cell r="CF93">
            <v>13.392868999999999</v>
          </cell>
          <cell r="CH93">
            <v>0</v>
          </cell>
          <cell r="CI93">
            <v>0</v>
          </cell>
          <cell r="CJ93">
            <v>0</v>
          </cell>
          <cell r="CK93">
            <v>0</v>
          </cell>
          <cell r="CL93">
            <v>0</v>
          </cell>
          <cell r="CM93">
            <v>13.392868999999999</v>
          </cell>
          <cell r="CN93">
            <v>0</v>
          </cell>
          <cell r="CO93">
            <v>0</v>
          </cell>
          <cell r="CP93">
            <v>13.392868999999999</v>
          </cell>
          <cell r="CQ93">
            <v>0</v>
          </cell>
        </row>
        <row r="94">
          <cell r="A94" t="str">
            <v>1.1.4.104.38</v>
          </cell>
          <cell r="B94" t="str">
            <v>Строительство ТП-2х630кВАпос.Таежный (взамен КТПН-725,726)</v>
          </cell>
          <cell r="C94" t="str">
            <v>F</v>
          </cell>
          <cell r="D94" t="str">
            <v>F_1.1.4.104.38</v>
          </cell>
          <cell r="E94" t="str">
            <v>С</v>
          </cell>
          <cell r="F94">
            <v>2022</v>
          </cell>
          <cell r="G94">
            <v>2022</v>
          </cell>
          <cell r="J94">
            <v>0</v>
          </cell>
          <cell r="M94">
            <v>12.235332</v>
          </cell>
          <cell r="U94">
            <v>0</v>
          </cell>
          <cell r="V94">
            <v>12.235332</v>
          </cell>
          <cell r="X94">
            <v>0</v>
          </cell>
          <cell r="Y94">
            <v>12.235332</v>
          </cell>
          <cell r="BD94">
            <v>0</v>
          </cell>
          <cell r="BI94">
            <v>0</v>
          </cell>
          <cell r="BN94">
            <v>0</v>
          </cell>
          <cell r="BS94">
            <v>0</v>
          </cell>
          <cell r="BX94">
            <v>0</v>
          </cell>
          <cell r="CC94">
            <v>12.235332</v>
          </cell>
          <cell r="CF94">
            <v>12.235332</v>
          </cell>
          <cell r="CH94">
            <v>0</v>
          </cell>
          <cell r="CI94">
            <v>0</v>
          </cell>
          <cell r="CJ94">
            <v>0</v>
          </cell>
          <cell r="CK94">
            <v>0</v>
          </cell>
          <cell r="CL94">
            <v>0</v>
          </cell>
          <cell r="CM94">
            <v>12.235332</v>
          </cell>
          <cell r="CN94">
            <v>0</v>
          </cell>
          <cell r="CO94">
            <v>0</v>
          </cell>
          <cell r="CP94">
            <v>12.235332</v>
          </cell>
          <cell r="CQ94">
            <v>0</v>
          </cell>
        </row>
        <row r="95">
          <cell r="A95" t="str">
            <v>1.1.4.107</v>
          </cell>
          <cell r="B95" t="str">
            <v>Строительство КЛ-10кВ от ТП-430 до ТП-2х1000кВА мкр.22</v>
          </cell>
          <cell r="C95" t="str">
            <v>С</v>
          </cell>
          <cell r="D95" t="str">
            <v>С_1.1.4.107</v>
          </cell>
          <cell r="E95" t="str">
            <v>П</v>
          </cell>
          <cell r="F95">
            <v>2020</v>
          </cell>
          <cell r="G95">
            <v>2020</v>
          </cell>
          <cell r="J95">
            <v>2.6311440000000004</v>
          </cell>
          <cell r="M95">
            <v>4.3200696000000001</v>
          </cell>
          <cell r="U95">
            <v>2.6311440000000004</v>
          </cell>
          <cell r="V95">
            <v>4.3200696000000001</v>
          </cell>
          <cell r="X95">
            <v>2.6311440000000004</v>
          </cell>
          <cell r="Y95">
            <v>4.3200696000000001</v>
          </cell>
          <cell r="AJ95">
            <v>0</v>
          </cell>
          <cell r="AO95">
            <v>0</v>
          </cell>
          <cell r="AT95">
            <v>0</v>
          </cell>
          <cell r="AY95">
            <v>0</v>
          </cell>
          <cell r="BD95">
            <v>0</v>
          </cell>
          <cell r="BG95">
            <v>0</v>
          </cell>
          <cell r="BI95">
            <v>4.3200696000000001</v>
          </cell>
          <cell r="BL95">
            <v>4.3200696000000001</v>
          </cell>
          <cell r="BN95">
            <v>0</v>
          </cell>
          <cell r="BQ95">
            <v>0</v>
          </cell>
          <cell r="BS95">
            <v>0</v>
          </cell>
          <cell r="BV95">
            <v>0</v>
          </cell>
          <cell r="BX95">
            <v>2.6311440000000004</v>
          </cell>
          <cell r="CA95">
            <v>2.6311440000000004</v>
          </cell>
          <cell r="CC95">
            <v>0</v>
          </cell>
          <cell r="CH95">
            <v>2.6311440000000004</v>
          </cell>
          <cell r="CI95">
            <v>0</v>
          </cell>
          <cell r="CJ95">
            <v>0</v>
          </cell>
          <cell r="CK95">
            <v>2.6311440000000004</v>
          </cell>
          <cell r="CL95">
            <v>0</v>
          </cell>
          <cell r="CM95">
            <v>4.3200696000000001</v>
          </cell>
          <cell r="CN95">
            <v>0</v>
          </cell>
          <cell r="CO95">
            <v>0</v>
          </cell>
          <cell r="CP95">
            <v>4.3200696000000001</v>
          </cell>
          <cell r="CQ95">
            <v>0</v>
          </cell>
          <cell r="CR95" t="str">
            <v>Изменение наименования объекта в соответствии с утвержденной ПСД, изменение с "Строительство КЛ-10кВ от ТП12 2х1000кВА  до ТП13 2х1000кВА, для электроснабжения ж/д в мкр.21-22" на "Строительство КЛ-10кВ от ТП-430 до ТП-2х1000кВА мкр.22"</v>
          </cell>
        </row>
        <row r="96">
          <cell r="A96" t="str">
            <v>1.1.4.108</v>
          </cell>
          <cell r="B96" t="str">
            <v>Строительство КЛ-10кВ ТП-427 до ТП-2х1000кВа мкр.22</v>
          </cell>
          <cell r="C96" t="str">
            <v>С</v>
          </cell>
          <cell r="D96" t="str">
            <v>С_1.1.4.108</v>
          </cell>
          <cell r="E96" t="str">
            <v>П</v>
          </cell>
          <cell r="F96">
            <v>2020</v>
          </cell>
          <cell r="G96">
            <v>2020</v>
          </cell>
          <cell r="J96">
            <v>2.8076760000000003</v>
          </cell>
          <cell r="M96">
            <v>1.6683276</v>
          </cell>
          <cell r="U96">
            <v>2.8076760000000003</v>
          </cell>
          <cell r="V96">
            <v>1.6683276</v>
          </cell>
          <cell r="X96">
            <v>2.8076760000000003</v>
          </cell>
          <cell r="Y96">
            <v>1.6683276</v>
          </cell>
          <cell r="AJ96">
            <v>0</v>
          </cell>
          <cell r="AO96">
            <v>0</v>
          </cell>
          <cell r="AT96">
            <v>0</v>
          </cell>
          <cell r="AY96">
            <v>0</v>
          </cell>
          <cell r="BD96">
            <v>0</v>
          </cell>
          <cell r="BG96">
            <v>0</v>
          </cell>
          <cell r="BI96">
            <v>1.6683276</v>
          </cell>
          <cell r="BL96">
            <v>1.6683276</v>
          </cell>
          <cell r="BN96">
            <v>0</v>
          </cell>
          <cell r="BQ96">
            <v>0</v>
          </cell>
          <cell r="BS96">
            <v>0</v>
          </cell>
          <cell r="BV96">
            <v>0</v>
          </cell>
          <cell r="BX96">
            <v>2.8076760000000003</v>
          </cell>
          <cell r="CA96">
            <v>2.8076760000000003</v>
          </cell>
          <cell r="CC96">
            <v>0</v>
          </cell>
          <cell r="CH96">
            <v>2.8076760000000003</v>
          </cell>
          <cell r="CI96">
            <v>0</v>
          </cell>
          <cell r="CJ96">
            <v>0</v>
          </cell>
          <cell r="CK96">
            <v>2.8076760000000003</v>
          </cell>
          <cell r="CL96">
            <v>0</v>
          </cell>
          <cell r="CM96">
            <v>1.6683276</v>
          </cell>
          <cell r="CN96">
            <v>0</v>
          </cell>
          <cell r="CO96">
            <v>0</v>
          </cell>
          <cell r="CP96">
            <v>1.6683276</v>
          </cell>
          <cell r="CQ96">
            <v>0</v>
          </cell>
          <cell r="CR96" t="str">
            <v>Изменение наименования объекта в соответствии с утвержденной ПСД, изменение с "Строительство КЛ-10кВ от ТП13 2х1000кВА  до РП(ТП)11 2х2500кВА, для электроснабжения ж/д в мкр.21-22" на "Строительство КЛ-10кВ ТП-427 до ТП-2х1000кВа мкр.22"</v>
          </cell>
        </row>
        <row r="97">
          <cell r="A97" t="str">
            <v>1.1.4.121</v>
          </cell>
          <cell r="B97" t="str">
            <v>Строительство КЛ-10кВ от РП(ТП) 2х2500кВА мкр.35</v>
          </cell>
          <cell r="C97" t="str">
            <v>С</v>
          </cell>
          <cell r="D97" t="str">
            <v>С_1.1.4.121</v>
          </cell>
          <cell r="E97" t="str">
            <v>П</v>
          </cell>
          <cell r="F97">
            <v>2021</v>
          </cell>
          <cell r="G97">
            <v>2021</v>
          </cell>
          <cell r="J97">
            <v>0</v>
          </cell>
          <cell r="M97">
            <v>20</v>
          </cell>
          <cell r="U97">
            <v>0</v>
          </cell>
          <cell r="V97">
            <v>20</v>
          </cell>
          <cell r="X97">
            <v>0</v>
          </cell>
          <cell r="Y97">
            <v>20</v>
          </cell>
          <cell r="AJ97">
            <v>0</v>
          </cell>
          <cell r="AO97">
            <v>0</v>
          </cell>
          <cell r="AT97">
            <v>0</v>
          </cell>
          <cell r="AY97">
            <v>0</v>
          </cell>
          <cell r="BD97">
            <v>0</v>
          </cell>
          <cell r="BG97">
            <v>0</v>
          </cell>
          <cell r="BI97">
            <v>0</v>
          </cell>
          <cell r="BN97">
            <v>0</v>
          </cell>
          <cell r="BQ97">
            <v>0</v>
          </cell>
          <cell r="BS97">
            <v>20</v>
          </cell>
          <cell r="BV97">
            <v>20</v>
          </cell>
          <cell r="BX97">
            <v>0</v>
          </cell>
          <cell r="CA97">
            <v>0</v>
          </cell>
          <cell r="CC97">
            <v>0</v>
          </cell>
          <cell r="CF97">
            <v>0</v>
          </cell>
          <cell r="CH97">
            <v>0</v>
          </cell>
          <cell r="CI97">
            <v>0</v>
          </cell>
          <cell r="CJ97">
            <v>0</v>
          </cell>
          <cell r="CK97">
            <v>0</v>
          </cell>
          <cell r="CL97">
            <v>0</v>
          </cell>
          <cell r="CM97">
            <v>20</v>
          </cell>
          <cell r="CN97">
            <v>0</v>
          </cell>
          <cell r="CO97">
            <v>0</v>
          </cell>
          <cell r="CP97">
            <v>20</v>
          </cell>
          <cell r="CQ97">
            <v>0</v>
          </cell>
          <cell r="CR97" t="str">
            <v>изменение наименования с "Строительство КЛ-10кВ от ТП2 2х2500кВА до ТП3 2х2500кВА мкр.35"</v>
          </cell>
        </row>
        <row r="98">
          <cell r="A98" t="str">
            <v>1.1.4.133</v>
          </cell>
          <cell r="B98" t="str">
            <v>Строительство КЛ-10кВ ТП-2х1000кВА мкр.27А до РП-122</v>
          </cell>
          <cell r="C98" t="str">
            <v>С</v>
          </cell>
          <cell r="D98" t="str">
            <v>С_1.1.4.133</v>
          </cell>
          <cell r="E98" t="str">
            <v>П</v>
          </cell>
          <cell r="F98">
            <v>2019</v>
          </cell>
          <cell r="G98">
            <v>2020</v>
          </cell>
          <cell r="J98">
            <v>4.6395683999999999</v>
          </cell>
          <cell r="M98">
            <v>4.7784452999999996</v>
          </cell>
          <cell r="U98">
            <v>4.6395683999999999</v>
          </cell>
          <cell r="V98">
            <v>4.7784452999999996</v>
          </cell>
          <cell r="X98">
            <v>4.6395683999999999</v>
          </cell>
          <cell r="Y98">
            <v>4.6395683999999999</v>
          </cell>
          <cell r="AJ98">
            <v>0</v>
          </cell>
          <cell r="AO98">
            <v>0</v>
          </cell>
          <cell r="AT98">
            <v>4.6395683999999999</v>
          </cell>
          <cell r="AW98">
            <v>4.6395683999999999</v>
          </cell>
          <cell r="AY98">
            <v>0.13887690000000008</v>
          </cell>
          <cell r="BB98">
            <v>0.13887690000000008</v>
          </cell>
          <cell r="BD98">
            <v>0</v>
          </cell>
          <cell r="BG98">
            <v>0</v>
          </cell>
          <cell r="BI98">
            <v>4.639568399999999</v>
          </cell>
          <cell r="BL98">
            <v>4.639568399999999</v>
          </cell>
          <cell r="BN98">
            <v>0</v>
          </cell>
          <cell r="BQ98">
            <v>0</v>
          </cell>
          <cell r="BS98">
            <v>0</v>
          </cell>
          <cell r="BV98">
            <v>0</v>
          </cell>
          <cell r="BX98">
            <v>0</v>
          </cell>
          <cell r="CA98">
            <v>0</v>
          </cell>
          <cell r="CC98">
            <v>0</v>
          </cell>
          <cell r="CF98">
            <v>0</v>
          </cell>
          <cell r="CH98">
            <v>4.6395683999999999</v>
          </cell>
          <cell r="CI98">
            <v>0</v>
          </cell>
          <cell r="CJ98">
            <v>0</v>
          </cell>
          <cell r="CK98">
            <v>4.6395683999999999</v>
          </cell>
          <cell r="CL98">
            <v>0</v>
          </cell>
          <cell r="CM98">
            <v>4.7784452999999996</v>
          </cell>
          <cell r="CN98">
            <v>0</v>
          </cell>
          <cell r="CO98">
            <v>0</v>
          </cell>
          <cell r="CP98">
            <v>4.7784452999999996</v>
          </cell>
          <cell r="CQ98">
            <v>0</v>
          </cell>
          <cell r="CR98" t="str">
            <v>изменение наименования Строительство КЛ-10кВ от РП-147 до ТП№16 2х2500кВА  мкр.27А, по результатам ПСД</v>
          </cell>
        </row>
        <row r="99">
          <cell r="A99" t="str">
            <v>1.1.4.134</v>
          </cell>
          <cell r="B99" t="str">
            <v>Строительство КЛ-10кВ от РП-2х2500кВА мкр.28 до ТП-2х1600кВА мкр.28</v>
          </cell>
          <cell r="C99" t="str">
            <v>С</v>
          </cell>
          <cell r="D99" t="str">
            <v>С_1.1.4.134</v>
          </cell>
          <cell r="E99" t="str">
            <v>П</v>
          </cell>
          <cell r="F99">
            <v>2022</v>
          </cell>
          <cell r="G99">
            <v>2022</v>
          </cell>
          <cell r="J99">
            <v>0</v>
          </cell>
          <cell r="M99">
            <v>12</v>
          </cell>
          <cell r="U99">
            <v>0</v>
          </cell>
          <cell r="V99">
            <v>12</v>
          </cell>
          <cell r="X99">
            <v>0</v>
          </cell>
          <cell r="Y99">
            <v>12</v>
          </cell>
          <cell r="AJ99">
            <v>0</v>
          </cell>
          <cell r="AO99">
            <v>0</v>
          </cell>
          <cell r="AT99">
            <v>0</v>
          </cell>
          <cell r="AY99">
            <v>0</v>
          </cell>
          <cell r="BD99">
            <v>0</v>
          </cell>
          <cell r="BG99">
            <v>0</v>
          </cell>
          <cell r="BI99">
            <v>0</v>
          </cell>
          <cell r="BN99">
            <v>0</v>
          </cell>
          <cell r="BQ99">
            <v>0</v>
          </cell>
          <cell r="BS99">
            <v>0</v>
          </cell>
          <cell r="BV99">
            <v>0</v>
          </cell>
          <cell r="BX99">
            <v>0</v>
          </cell>
          <cell r="CA99">
            <v>0</v>
          </cell>
          <cell r="CC99">
            <v>12</v>
          </cell>
          <cell r="CF99">
            <v>12</v>
          </cell>
          <cell r="CH99">
            <v>0</v>
          </cell>
          <cell r="CI99">
            <v>0</v>
          </cell>
          <cell r="CJ99">
            <v>0</v>
          </cell>
          <cell r="CK99">
            <v>0</v>
          </cell>
          <cell r="CL99">
            <v>0</v>
          </cell>
          <cell r="CM99">
            <v>12</v>
          </cell>
          <cell r="CN99">
            <v>0</v>
          </cell>
          <cell r="CO99">
            <v>0</v>
          </cell>
          <cell r="CP99">
            <v>12</v>
          </cell>
          <cell r="CQ99">
            <v>0</v>
          </cell>
        </row>
        <row r="100">
          <cell r="A100" t="str">
            <v>1.1.4.135</v>
          </cell>
          <cell r="B100" t="str">
            <v>Строительство КЛ-10кВ от ТП-2х1600кВА мкр.28 до места врезки в КЛ-10кВ</v>
          </cell>
          <cell r="C100" t="str">
            <v>С</v>
          </cell>
          <cell r="D100" t="str">
            <v>С_1.1.4.135</v>
          </cell>
          <cell r="E100" t="str">
            <v>П</v>
          </cell>
          <cell r="F100">
            <v>2022</v>
          </cell>
          <cell r="G100">
            <v>2022</v>
          </cell>
          <cell r="J100">
            <v>0</v>
          </cell>
          <cell r="M100">
            <v>5</v>
          </cell>
          <cell r="U100">
            <v>0</v>
          </cell>
          <cell r="V100">
            <v>5</v>
          </cell>
          <cell r="X100">
            <v>0</v>
          </cell>
          <cell r="Y100">
            <v>5</v>
          </cell>
          <cell r="AJ100">
            <v>0</v>
          </cell>
          <cell r="AO100">
            <v>0</v>
          </cell>
          <cell r="AT100">
            <v>0</v>
          </cell>
          <cell r="AY100">
            <v>0</v>
          </cell>
          <cell r="BD100">
            <v>0</v>
          </cell>
          <cell r="BG100">
            <v>0</v>
          </cell>
          <cell r="BI100">
            <v>0</v>
          </cell>
          <cell r="BN100">
            <v>0</v>
          </cell>
          <cell r="BQ100">
            <v>0</v>
          </cell>
          <cell r="BS100">
            <v>0</v>
          </cell>
          <cell r="BV100">
            <v>0</v>
          </cell>
          <cell r="BX100">
            <v>0</v>
          </cell>
          <cell r="CA100">
            <v>0</v>
          </cell>
          <cell r="CC100">
            <v>5</v>
          </cell>
          <cell r="CF100">
            <v>5</v>
          </cell>
          <cell r="CH100">
            <v>0</v>
          </cell>
          <cell r="CI100">
            <v>0</v>
          </cell>
          <cell r="CJ100">
            <v>0</v>
          </cell>
          <cell r="CK100">
            <v>0</v>
          </cell>
          <cell r="CL100">
            <v>0</v>
          </cell>
          <cell r="CM100">
            <v>5</v>
          </cell>
          <cell r="CN100">
            <v>0</v>
          </cell>
          <cell r="CO100">
            <v>0</v>
          </cell>
          <cell r="CP100">
            <v>5</v>
          </cell>
          <cell r="CQ100">
            <v>0</v>
          </cell>
        </row>
        <row r="101">
          <cell r="A101" t="str">
            <v>1.1.4.136</v>
          </cell>
          <cell r="B101" t="str">
            <v>Строительство КЛ-10кВ от РП-2х2500кВА мкр.28 до места врезки в КЛ-10кВ</v>
          </cell>
          <cell r="C101" t="str">
            <v>С</v>
          </cell>
          <cell r="D101" t="str">
            <v>С_1.1.4.136</v>
          </cell>
          <cell r="E101" t="str">
            <v>П</v>
          </cell>
          <cell r="F101">
            <v>2022</v>
          </cell>
          <cell r="G101">
            <v>2022</v>
          </cell>
          <cell r="J101">
            <v>0</v>
          </cell>
          <cell r="M101">
            <v>5</v>
          </cell>
          <cell r="U101">
            <v>0</v>
          </cell>
          <cell r="V101">
            <v>5</v>
          </cell>
          <cell r="X101">
            <v>0</v>
          </cell>
          <cell r="Y101">
            <v>5</v>
          </cell>
          <cell r="AJ101">
            <v>0</v>
          </cell>
          <cell r="AO101">
            <v>0</v>
          </cell>
          <cell r="AT101">
            <v>0</v>
          </cell>
          <cell r="AY101">
            <v>0</v>
          </cell>
          <cell r="BD101">
            <v>0</v>
          </cell>
          <cell r="BG101">
            <v>0</v>
          </cell>
          <cell r="BI101">
            <v>0</v>
          </cell>
          <cell r="BN101">
            <v>0</v>
          </cell>
          <cell r="BQ101">
            <v>0</v>
          </cell>
          <cell r="BS101">
            <v>0</v>
          </cell>
          <cell r="BV101">
            <v>0</v>
          </cell>
          <cell r="BX101">
            <v>0</v>
          </cell>
          <cell r="CA101">
            <v>0</v>
          </cell>
          <cell r="CC101">
            <v>5</v>
          </cell>
          <cell r="CF101">
            <v>5</v>
          </cell>
          <cell r="CH101">
            <v>0</v>
          </cell>
          <cell r="CI101">
            <v>0</v>
          </cell>
          <cell r="CJ101">
            <v>0</v>
          </cell>
          <cell r="CK101">
            <v>0</v>
          </cell>
          <cell r="CL101">
            <v>0</v>
          </cell>
          <cell r="CM101">
            <v>5</v>
          </cell>
          <cell r="CN101">
            <v>0</v>
          </cell>
          <cell r="CO101">
            <v>0</v>
          </cell>
          <cell r="CP101">
            <v>5</v>
          </cell>
          <cell r="CQ101">
            <v>0</v>
          </cell>
        </row>
        <row r="102">
          <cell r="A102" t="str">
            <v>1.1.4.147.15</v>
          </cell>
          <cell r="B102" t="str">
            <v>Строительство КЛ-6 кВ  от КТПН-757до КТПН-758 ПК Садовое товарищество № 7</v>
          </cell>
          <cell r="C102" t="str">
            <v>С</v>
          </cell>
          <cell r="D102" t="str">
            <v>С_1.1.4.147.15</v>
          </cell>
          <cell r="E102" t="str">
            <v>П</v>
          </cell>
          <cell r="F102">
            <v>2019</v>
          </cell>
          <cell r="G102">
            <v>2020</v>
          </cell>
          <cell r="J102">
            <v>4.3907436000000004</v>
          </cell>
          <cell r="M102">
            <v>4.3907435999999995</v>
          </cell>
          <cell r="U102">
            <v>4.3907436000000004</v>
          </cell>
          <cell r="V102">
            <v>4.3907435999999995</v>
          </cell>
          <cell r="X102">
            <v>4.3907436000000004</v>
          </cell>
          <cell r="Y102">
            <v>4.3907435999999995</v>
          </cell>
          <cell r="AJ102">
            <v>0</v>
          </cell>
          <cell r="AO102">
            <v>0</v>
          </cell>
          <cell r="AT102">
            <v>4.3907436000000004</v>
          </cell>
          <cell r="AW102">
            <v>4.3907436000000004</v>
          </cell>
          <cell r="AY102">
            <v>0</v>
          </cell>
          <cell r="BD102">
            <v>0</v>
          </cell>
          <cell r="BG102">
            <v>0</v>
          </cell>
          <cell r="BI102">
            <v>4.3907435999999995</v>
          </cell>
          <cell r="BL102">
            <v>4.3907435999999995</v>
          </cell>
          <cell r="BN102">
            <v>0</v>
          </cell>
          <cell r="BQ102">
            <v>0</v>
          </cell>
          <cell r="BS102">
            <v>0</v>
          </cell>
          <cell r="BV102">
            <v>0</v>
          </cell>
          <cell r="BX102">
            <v>0</v>
          </cell>
          <cell r="CA102">
            <v>0</v>
          </cell>
          <cell r="CC102">
            <v>0</v>
          </cell>
          <cell r="CF102">
            <v>0</v>
          </cell>
          <cell r="CH102">
            <v>4.3907436000000004</v>
          </cell>
          <cell r="CI102">
            <v>0</v>
          </cell>
          <cell r="CJ102">
            <v>0</v>
          </cell>
          <cell r="CK102">
            <v>4.3907436000000004</v>
          </cell>
          <cell r="CL102">
            <v>0</v>
          </cell>
          <cell r="CM102">
            <v>4.3907435999999995</v>
          </cell>
          <cell r="CN102">
            <v>0</v>
          </cell>
          <cell r="CO102">
            <v>0</v>
          </cell>
          <cell r="CP102">
            <v>4.3907435999999995</v>
          </cell>
          <cell r="CQ102">
            <v>0</v>
          </cell>
          <cell r="CR102" t="str">
            <v>Переименование объекта Строительство КТПН-400кВА ПК Садовое товарищество № 7</v>
          </cell>
        </row>
        <row r="103">
          <cell r="A103" t="str">
            <v>1.1.4.147.16</v>
          </cell>
          <cell r="B103" t="str">
            <v xml:space="preserve"> Строительство КЛ-10 кВ от КТПН №1 400 кВА до КТПН №2 400 кВА 45мкр.</v>
          </cell>
          <cell r="C103" t="str">
            <v>E</v>
          </cell>
          <cell r="D103" t="str">
            <v>E_1.1.4.147.16</v>
          </cell>
          <cell r="E103" t="str">
            <v>С</v>
          </cell>
          <cell r="F103">
            <v>2019</v>
          </cell>
          <cell r="G103">
            <v>2020</v>
          </cell>
          <cell r="J103">
            <v>4.0817291999999998</v>
          </cell>
          <cell r="M103">
            <v>4.0817291999999998</v>
          </cell>
          <cell r="U103">
            <v>4.0817291999999998</v>
          </cell>
          <cell r="V103">
            <v>4.0817291999999998</v>
          </cell>
          <cell r="X103">
            <v>4.0817291999999998</v>
          </cell>
          <cell r="Y103">
            <v>4.0817291999999998</v>
          </cell>
          <cell r="AJ103">
            <v>0</v>
          </cell>
          <cell r="AM103">
            <v>0</v>
          </cell>
          <cell r="AO103">
            <v>0</v>
          </cell>
          <cell r="AR103">
            <v>0</v>
          </cell>
          <cell r="AT103">
            <v>4.0817291999999998</v>
          </cell>
          <cell r="AW103">
            <v>4.0817291999999998</v>
          </cell>
          <cell r="AY103">
            <v>0</v>
          </cell>
          <cell r="BD103">
            <v>0</v>
          </cell>
          <cell r="BG103">
            <v>0</v>
          </cell>
          <cell r="BI103">
            <v>4.0817291999999998</v>
          </cell>
          <cell r="BL103">
            <v>4.0817291999999998</v>
          </cell>
          <cell r="BN103">
            <v>0</v>
          </cell>
          <cell r="BQ103">
            <v>0</v>
          </cell>
          <cell r="BS103">
            <v>0</v>
          </cell>
          <cell r="BV103">
            <v>0</v>
          </cell>
          <cell r="BX103">
            <v>0</v>
          </cell>
          <cell r="CA103">
            <v>0</v>
          </cell>
          <cell r="CC103">
            <v>0</v>
          </cell>
          <cell r="CF103">
            <v>0</v>
          </cell>
          <cell r="CH103">
            <v>4.0817291999999998</v>
          </cell>
          <cell r="CI103">
            <v>0</v>
          </cell>
          <cell r="CJ103">
            <v>0</v>
          </cell>
          <cell r="CK103">
            <v>4.0817291999999998</v>
          </cell>
          <cell r="CL103">
            <v>0</v>
          </cell>
          <cell r="CM103">
            <v>4.0817291999999998</v>
          </cell>
          <cell r="CN103">
            <v>0</v>
          </cell>
          <cell r="CO103">
            <v>0</v>
          </cell>
          <cell r="CP103">
            <v>4.0817291999999998</v>
          </cell>
          <cell r="CQ103">
            <v>0</v>
          </cell>
        </row>
        <row r="104">
          <cell r="A104" t="str">
            <v>1.1.4.147.17</v>
          </cell>
          <cell r="B104" t="str">
            <v xml:space="preserve"> Строительство КЛ-10 кВ от КТПН 746 до КТПН №1 400 кВА  45мкр.</v>
          </cell>
          <cell r="C104" t="str">
            <v>E</v>
          </cell>
          <cell r="D104" t="str">
            <v>E_1.1.4.147.17</v>
          </cell>
          <cell r="E104" t="str">
            <v>С</v>
          </cell>
          <cell r="F104">
            <v>2019</v>
          </cell>
          <cell r="G104">
            <v>2020</v>
          </cell>
          <cell r="J104">
            <v>0.26341680000000001</v>
          </cell>
          <cell r="M104">
            <v>0.26341680000000006</v>
          </cell>
          <cell r="U104">
            <v>0.26341680000000001</v>
          </cell>
          <cell r="V104">
            <v>0.26341680000000006</v>
          </cell>
          <cell r="X104">
            <v>0.26341680000000001</v>
          </cell>
          <cell r="Y104">
            <v>0.26341680000000006</v>
          </cell>
          <cell r="AJ104">
            <v>0</v>
          </cell>
          <cell r="AM104">
            <v>0</v>
          </cell>
          <cell r="AO104">
            <v>0</v>
          </cell>
          <cell r="AR104">
            <v>0</v>
          </cell>
          <cell r="AT104">
            <v>0.26341680000000001</v>
          </cell>
          <cell r="AW104">
            <v>0.26341680000000001</v>
          </cell>
          <cell r="AY104">
            <v>0</v>
          </cell>
          <cell r="BD104">
            <v>0</v>
          </cell>
          <cell r="BG104">
            <v>0</v>
          </cell>
          <cell r="BI104">
            <v>0.26341680000000006</v>
          </cell>
          <cell r="BL104">
            <v>0.26341680000000006</v>
          </cell>
          <cell r="BN104">
            <v>0</v>
          </cell>
          <cell r="BQ104">
            <v>0</v>
          </cell>
          <cell r="BS104">
            <v>0</v>
          </cell>
          <cell r="BV104">
            <v>0</v>
          </cell>
          <cell r="BX104">
            <v>0</v>
          </cell>
          <cell r="CA104">
            <v>0</v>
          </cell>
          <cell r="CC104">
            <v>0</v>
          </cell>
          <cell r="CF104">
            <v>0</v>
          </cell>
          <cell r="CH104">
            <v>0.26341680000000001</v>
          </cell>
          <cell r="CI104">
            <v>0</v>
          </cell>
          <cell r="CJ104">
            <v>0</v>
          </cell>
          <cell r="CK104">
            <v>0.26341680000000001</v>
          </cell>
          <cell r="CL104">
            <v>0</v>
          </cell>
          <cell r="CM104">
            <v>0.26341680000000006</v>
          </cell>
          <cell r="CN104">
            <v>0</v>
          </cell>
          <cell r="CO104">
            <v>0</v>
          </cell>
          <cell r="CP104">
            <v>0.26341680000000006</v>
          </cell>
          <cell r="CQ104">
            <v>0</v>
          </cell>
        </row>
        <row r="105">
          <cell r="A105" t="str">
            <v>1.1.4.147.21</v>
          </cell>
          <cell r="B105" t="str">
            <v xml:space="preserve"> Строительство КЛ-10кВ  ТП-864 - БКТП-429</v>
          </cell>
          <cell r="C105" t="str">
            <v>E</v>
          </cell>
          <cell r="D105" t="str">
            <v>E_1.1.4.147.21</v>
          </cell>
          <cell r="E105" t="str">
            <v>С</v>
          </cell>
          <cell r="F105">
            <v>2019</v>
          </cell>
          <cell r="G105">
            <v>2020</v>
          </cell>
          <cell r="J105">
            <v>2.6140043999999998</v>
          </cell>
          <cell r="M105">
            <v>1.3097819999999998</v>
          </cell>
          <cell r="U105">
            <v>2.6140043999999998</v>
          </cell>
          <cell r="V105">
            <v>1.3097819999999998</v>
          </cell>
          <cell r="X105">
            <v>2.6140043999999998</v>
          </cell>
          <cell r="Y105">
            <v>1.3097819999999998</v>
          </cell>
          <cell r="AJ105">
            <v>0</v>
          </cell>
          <cell r="AM105">
            <v>0</v>
          </cell>
          <cell r="AO105">
            <v>0</v>
          </cell>
          <cell r="AR105">
            <v>0</v>
          </cell>
          <cell r="AT105">
            <v>2.6140043999999998</v>
          </cell>
          <cell r="AW105">
            <v>2.6140043999999998</v>
          </cell>
          <cell r="AY105">
            <v>0</v>
          </cell>
          <cell r="BD105">
            <v>0</v>
          </cell>
          <cell r="BG105">
            <v>0</v>
          </cell>
          <cell r="BI105">
            <v>1.3097819999999998</v>
          </cell>
          <cell r="BL105">
            <v>1.3097819999999998</v>
          </cell>
          <cell r="BN105">
            <v>0</v>
          </cell>
          <cell r="BQ105">
            <v>0</v>
          </cell>
          <cell r="BS105">
            <v>0</v>
          </cell>
          <cell r="BV105">
            <v>0</v>
          </cell>
          <cell r="BX105">
            <v>0</v>
          </cell>
          <cell r="CA105">
            <v>0</v>
          </cell>
          <cell r="CC105">
            <v>0</v>
          </cell>
          <cell r="CF105">
            <v>0</v>
          </cell>
          <cell r="CH105">
            <v>2.6140043999999998</v>
          </cell>
          <cell r="CI105">
            <v>0</v>
          </cell>
          <cell r="CJ105">
            <v>0</v>
          </cell>
          <cell r="CK105">
            <v>2.6140043999999998</v>
          </cell>
          <cell r="CL105">
            <v>0</v>
          </cell>
          <cell r="CM105">
            <v>1.3097819999999998</v>
          </cell>
          <cell r="CN105">
            <v>0</v>
          </cell>
          <cell r="CO105">
            <v>0</v>
          </cell>
          <cell r="CP105">
            <v>1.3097819999999998</v>
          </cell>
          <cell r="CQ105">
            <v>0</v>
          </cell>
        </row>
        <row r="106">
          <cell r="A106" t="str">
            <v>1.1.4.147.23</v>
          </cell>
          <cell r="B106" t="str">
            <v xml:space="preserve"> Строительство КЛ-10 кв от РП - 153 - ТП-884</v>
          </cell>
          <cell r="C106" t="str">
            <v>E</v>
          </cell>
          <cell r="D106" t="str">
            <v>E_1.1.4.147.23</v>
          </cell>
          <cell r="E106" t="str">
            <v>С</v>
          </cell>
          <cell r="F106">
            <v>2019</v>
          </cell>
          <cell r="G106">
            <v>2020</v>
          </cell>
          <cell r="J106">
            <v>12.8015268</v>
          </cell>
          <cell r="M106">
            <v>13.0472669</v>
          </cell>
          <cell r="U106">
            <v>12.8015268</v>
          </cell>
          <cell r="V106">
            <v>13.0472669</v>
          </cell>
          <cell r="X106">
            <v>12.8015268</v>
          </cell>
          <cell r="Y106">
            <v>12.801526800000001</v>
          </cell>
          <cell r="AJ106">
            <v>0</v>
          </cell>
          <cell r="AM106">
            <v>0</v>
          </cell>
          <cell r="AO106">
            <v>0</v>
          </cell>
          <cell r="AR106">
            <v>0</v>
          </cell>
          <cell r="AT106">
            <v>12.8015268</v>
          </cell>
          <cell r="AW106">
            <v>12.8015268</v>
          </cell>
          <cell r="AY106">
            <v>0.24574009999999991</v>
          </cell>
          <cell r="BB106">
            <v>0.24574009999999991</v>
          </cell>
          <cell r="BD106">
            <v>0</v>
          </cell>
          <cell r="BG106">
            <v>0</v>
          </cell>
          <cell r="BI106">
            <v>12.8015268</v>
          </cell>
          <cell r="BL106">
            <v>12.8015268</v>
          </cell>
          <cell r="BN106">
            <v>0</v>
          </cell>
          <cell r="BQ106">
            <v>0</v>
          </cell>
          <cell r="BS106">
            <v>0</v>
          </cell>
          <cell r="BV106">
            <v>0</v>
          </cell>
          <cell r="BX106">
            <v>0</v>
          </cell>
          <cell r="CA106">
            <v>0</v>
          </cell>
          <cell r="CC106">
            <v>0</v>
          </cell>
          <cell r="CF106">
            <v>0</v>
          </cell>
          <cell r="CH106">
            <v>12.8015268</v>
          </cell>
          <cell r="CI106">
            <v>0</v>
          </cell>
          <cell r="CJ106">
            <v>0</v>
          </cell>
          <cell r="CK106">
            <v>12.8015268</v>
          </cell>
          <cell r="CL106">
            <v>0</v>
          </cell>
          <cell r="CM106">
            <v>13.0472669</v>
          </cell>
          <cell r="CN106">
            <v>0</v>
          </cell>
          <cell r="CO106">
            <v>0</v>
          </cell>
          <cell r="CP106">
            <v>13.0472669</v>
          </cell>
          <cell r="CQ106">
            <v>0</v>
          </cell>
        </row>
        <row r="107">
          <cell r="A107" t="str">
            <v>1.1.4.147.25</v>
          </cell>
          <cell r="B107" t="str">
            <v>Строительство КЛ-10кВ от ТП-282 до ТП-283</v>
          </cell>
          <cell r="C107" t="str">
            <v>E</v>
          </cell>
          <cell r="D107" t="str">
            <v>E_1.1.4.147.25</v>
          </cell>
          <cell r="E107" t="str">
            <v>С</v>
          </cell>
          <cell r="F107">
            <v>2019</v>
          </cell>
          <cell r="G107">
            <v>2020</v>
          </cell>
          <cell r="J107">
            <v>4.4658708000000003</v>
          </cell>
          <cell r="M107">
            <v>4.3680396000000004</v>
          </cell>
          <cell r="U107">
            <v>4.4658708000000003</v>
          </cell>
          <cell r="V107">
            <v>4.3680396000000004</v>
          </cell>
          <cell r="X107">
            <v>4.4658708000000003</v>
          </cell>
          <cell r="Y107">
            <v>4.3680396000000004</v>
          </cell>
          <cell r="AJ107">
            <v>0</v>
          </cell>
          <cell r="AM107">
            <v>0</v>
          </cell>
          <cell r="AO107">
            <v>0</v>
          </cell>
          <cell r="AR107">
            <v>0</v>
          </cell>
          <cell r="AT107">
            <v>4.4658708000000003</v>
          </cell>
          <cell r="AW107">
            <v>4.4658708000000003</v>
          </cell>
          <cell r="AY107">
            <v>0</v>
          </cell>
          <cell r="BD107">
            <v>0</v>
          </cell>
          <cell r="BG107">
            <v>0</v>
          </cell>
          <cell r="BI107">
            <v>4.3680396000000004</v>
          </cell>
          <cell r="BL107">
            <v>4.3680396000000004</v>
          </cell>
          <cell r="BN107">
            <v>0</v>
          </cell>
          <cell r="BQ107">
            <v>0</v>
          </cell>
          <cell r="BS107">
            <v>0</v>
          </cell>
          <cell r="BV107">
            <v>0</v>
          </cell>
          <cell r="BX107">
            <v>0</v>
          </cell>
          <cell r="CA107">
            <v>0</v>
          </cell>
          <cell r="CC107">
            <v>0</v>
          </cell>
          <cell r="CF107">
            <v>0</v>
          </cell>
          <cell r="CH107">
            <v>4.4658708000000003</v>
          </cell>
          <cell r="CI107">
            <v>0</v>
          </cell>
          <cell r="CJ107">
            <v>0</v>
          </cell>
          <cell r="CK107">
            <v>4.4658708000000003</v>
          </cell>
          <cell r="CL107">
            <v>0</v>
          </cell>
          <cell r="CM107">
            <v>4.3680396000000004</v>
          </cell>
          <cell r="CN107">
            <v>0</v>
          </cell>
          <cell r="CO107">
            <v>0</v>
          </cell>
          <cell r="CP107">
            <v>4.3680396000000004</v>
          </cell>
          <cell r="CQ107">
            <v>0</v>
          </cell>
        </row>
        <row r="108">
          <cell r="A108" t="str">
            <v>1.1.4.147.28</v>
          </cell>
          <cell r="B108" t="str">
            <v xml:space="preserve">Строительство   КЛ-10 кВ от  оп.39/3 ВЛ-10 кВ до ТП-536  </v>
          </cell>
          <cell r="C108" t="str">
            <v>E</v>
          </cell>
          <cell r="D108" t="str">
            <v>E_1.1.4.147.28</v>
          </cell>
          <cell r="E108" t="str">
            <v>С</v>
          </cell>
          <cell r="F108">
            <v>2019</v>
          </cell>
          <cell r="G108">
            <v>2020</v>
          </cell>
          <cell r="J108">
            <v>1.9390883999999999</v>
          </cell>
          <cell r="M108">
            <v>1.9390883999999999</v>
          </cell>
          <cell r="U108">
            <v>1.9390883999999999</v>
          </cell>
          <cell r="V108">
            <v>1.9390883999999999</v>
          </cell>
          <cell r="X108">
            <v>1.9390883999999999</v>
          </cell>
          <cell r="Y108">
            <v>1.9390883999999999</v>
          </cell>
          <cell r="AJ108">
            <v>0</v>
          </cell>
          <cell r="AM108">
            <v>0</v>
          </cell>
          <cell r="AO108">
            <v>0</v>
          </cell>
          <cell r="AR108">
            <v>0</v>
          </cell>
          <cell r="AT108">
            <v>1.9390883999999999</v>
          </cell>
          <cell r="AW108">
            <v>1.9390883999999999</v>
          </cell>
          <cell r="AY108">
            <v>0</v>
          </cell>
          <cell r="BD108">
            <v>0</v>
          </cell>
          <cell r="BG108">
            <v>0</v>
          </cell>
          <cell r="BI108">
            <v>1.9390883999999999</v>
          </cell>
          <cell r="BL108">
            <v>1.9390883999999999</v>
          </cell>
          <cell r="BN108">
            <v>0</v>
          </cell>
          <cell r="BQ108">
            <v>0</v>
          </cell>
          <cell r="BS108">
            <v>0</v>
          </cell>
          <cell r="BV108">
            <v>0</v>
          </cell>
          <cell r="BX108">
            <v>0</v>
          </cell>
          <cell r="CA108">
            <v>0</v>
          </cell>
          <cell r="CC108">
            <v>0</v>
          </cell>
          <cell r="CF108">
            <v>0</v>
          </cell>
          <cell r="CH108">
            <v>1.9390883999999999</v>
          </cell>
          <cell r="CI108">
            <v>0</v>
          </cell>
          <cell r="CJ108">
            <v>0</v>
          </cell>
          <cell r="CK108">
            <v>1.9390883999999999</v>
          </cell>
          <cell r="CL108">
            <v>0</v>
          </cell>
          <cell r="CM108">
            <v>1.9390883999999999</v>
          </cell>
          <cell r="CN108">
            <v>0</v>
          </cell>
          <cell r="CO108">
            <v>0</v>
          </cell>
          <cell r="CP108">
            <v>1.9390883999999999</v>
          </cell>
          <cell r="CQ108">
            <v>0</v>
          </cell>
        </row>
        <row r="109">
          <cell r="A109" t="str">
            <v>1.1.4.147.29</v>
          </cell>
          <cell r="B109" t="str">
            <v>Строительство КЛ-6 кв от опоры 89/1 фидер 23 ПС Строительная- КТПН-671</v>
          </cell>
          <cell r="C109" t="str">
            <v>E</v>
          </cell>
          <cell r="D109" t="str">
            <v>E_1.1.4.147.29</v>
          </cell>
          <cell r="E109" t="str">
            <v>С</v>
          </cell>
          <cell r="F109">
            <v>2019</v>
          </cell>
          <cell r="G109">
            <v>2020</v>
          </cell>
          <cell r="J109">
            <v>1.9172388</v>
          </cell>
          <cell r="M109">
            <v>1.9172387999999998</v>
          </cell>
          <cell r="U109">
            <v>1.9172388</v>
          </cell>
          <cell r="V109">
            <v>1.9172387999999998</v>
          </cell>
          <cell r="X109">
            <v>1.9172388</v>
          </cell>
          <cell r="Y109">
            <v>1.9172387999999998</v>
          </cell>
          <cell r="AJ109">
            <v>0</v>
          </cell>
          <cell r="AM109">
            <v>0</v>
          </cell>
          <cell r="AO109">
            <v>0</v>
          </cell>
          <cell r="AR109">
            <v>0</v>
          </cell>
          <cell r="AT109">
            <v>1.9172388</v>
          </cell>
          <cell r="AW109">
            <v>1.9172388</v>
          </cell>
          <cell r="AY109">
            <v>0</v>
          </cell>
          <cell r="BD109">
            <v>0</v>
          </cell>
          <cell r="BG109">
            <v>0</v>
          </cell>
          <cell r="BI109">
            <v>1.9172387999999998</v>
          </cell>
          <cell r="BL109">
            <v>1.9172387999999998</v>
          </cell>
          <cell r="BN109">
            <v>0</v>
          </cell>
          <cell r="BQ109">
            <v>0</v>
          </cell>
          <cell r="BS109">
            <v>0</v>
          </cell>
          <cell r="BV109">
            <v>0</v>
          </cell>
          <cell r="BX109">
            <v>0</v>
          </cell>
          <cell r="CA109">
            <v>0</v>
          </cell>
          <cell r="CC109">
            <v>0</v>
          </cell>
          <cell r="CF109">
            <v>0</v>
          </cell>
          <cell r="CH109">
            <v>1.9172388</v>
          </cell>
          <cell r="CI109">
            <v>0</v>
          </cell>
          <cell r="CJ109">
            <v>0</v>
          </cell>
          <cell r="CK109">
            <v>1.9172388</v>
          </cell>
          <cell r="CL109">
            <v>0</v>
          </cell>
          <cell r="CM109">
            <v>1.9172387999999998</v>
          </cell>
          <cell r="CN109">
            <v>0</v>
          </cell>
          <cell r="CO109">
            <v>0</v>
          </cell>
          <cell r="CP109">
            <v>1.9172387999999998</v>
          </cell>
          <cell r="CQ109">
            <v>0</v>
          </cell>
        </row>
        <row r="110">
          <cell r="A110" t="str">
            <v>1.1.4.147.32</v>
          </cell>
          <cell r="B110" t="str">
            <v xml:space="preserve"> Строительство КЛ-10кВ ТП-12 2х1250кВА квартал 36 до ТП-11 2х1250кВА квартал 36</v>
          </cell>
          <cell r="C110" t="str">
            <v>E</v>
          </cell>
          <cell r="D110" t="str">
            <v>E_1.1.4.147.32</v>
          </cell>
          <cell r="E110" t="str">
            <v>С</v>
          </cell>
          <cell r="F110">
            <v>2019</v>
          </cell>
          <cell r="G110">
            <v>2020</v>
          </cell>
          <cell r="J110">
            <v>4.2037056000000002</v>
          </cell>
          <cell r="M110">
            <v>4.2036815999999995</v>
          </cell>
          <cell r="U110">
            <v>4.2037056000000002</v>
          </cell>
          <cell r="V110">
            <v>4.2036815999999995</v>
          </cell>
          <cell r="X110">
            <v>4.2037056000000002</v>
          </cell>
          <cell r="Y110">
            <v>4.2036815999999995</v>
          </cell>
          <cell r="AJ110">
            <v>0</v>
          </cell>
          <cell r="AM110">
            <v>0</v>
          </cell>
          <cell r="AO110">
            <v>0</v>
          </cell>
          <cell r="AR110">
            <v>0</v>
          </cell>
          <cell r="AT110">
            <v>4.2037056000000002</v>
          </cell>
          <cell r="AW110">
            <v>4.2037056000000002</v>
          </cell>
          <cell r="AY110">
            <v>0</v>
          </cell>
          <cell r="BD110">
            <v>0</v>
          </cell>
          <cell r="BG110">
            <v>0</v>
          </cell>
          <cell r="BI110">
            <v>4.2036815999999995</v>
          </cell>
          <cell r="BL110">
            <v>4.2036815999999995</v>
          </cell>
          <cell r="BN110">
            <v>0</v>
          </cell>
          <cell r="BQ110">
            <v>0</v>
          </cell>
          <cell r="BS110">
            <v>0</v>
          </cell>
          <cell r="BV110">
            <v>0</v>
          </cell>
          <cell r="BX110">
            <v>0</v>
          </cell>
          <cell r="CA110">
            <v>0</v>
          </cell>
          <cell r="CC110">
            <v>0</v>
          </cell>
          <cell r="CF110">
            <v>0</v>
          </cell>
          <cell r="CH110">
            <v>4.2037056000000002</v>
          </cell>
          <cell r="CI110">
            <v>0</v>
          </cell>
          <cell r="CJ110">
            <v>0</v>
          </cell>
          <cell r="CK110">
            <v>4.2037056000000002</v>
          </cell>
          <cell r="CL110">
            <v>0</v>
          </cell>
          <cell r="CM110">
            <v>4.2036815999999995</v>
          </cell>
          <cell r="CN110">
            <v>0</v>
          </cell>
          <cell r="CO110">
            <v>0</v>
          </cell>
          <cell r="CP110">
            <v>4.2036815999999995</v>
          </cell>
          <cell r="CQ110">
            <v>0</v>
          </cell>
          <cell r="CR110" t="str">
            <v>изменение наименования мкр.36 на квартал 36 в соответствии с утв. ПСД</v>
          </cell>
        </row>
        <row r="111">
          <cell r="A111" t="str">
            <v>1.1.4.147.34</v>
          </cell>
          <cell r="B111" t="str">
            <v>Строительство КЛ-10кВ от ТП-2х1000кВА мкр.24 до места врезки в КЛ-10кВ БКТП-818-ТП-821</v>
          </cell>
          <cell r="C111" t="str">
            <v>F</v>
          </cell>
          <cell r="D111" t="str">
            <v>F_1.1.4.147.34</v>
          </cell>
          <cell r="E111" t="str">
            <v>С</v>
          </cell>
          <cell r="F111">
            <v>2020</v>
          </cell>
          <cell r="G111">
            <v>2020</v>
          </cell>
          <cell r="J111">
            <v>0</v>
          </cell>
          <cell r="M111">
            <v>2.4842820000000003</v>
          </cell>
          <cell r="U111">
            <v>0</v>
          </cell>
          <cell r="V111">
            <v>2.4842820000000003</v>
          </cell>
          <cell r="X111">
            <v>0</v>
          </cell>
          <cell r="Y111">
            <v>2.4842820000000003</v>
          </cell>
          <cell r="BD111">
            <v>0</v>
          </cell>
          <cell r="BI111">
            <v>2.4842820000000003</v>
          </cell>
          <cell r="BL111">
            <v>2.4842820000000003</v>
          </cell>
          <cell r="BN111">
            <v>0</v>
          </cell>
          <cell r="BS111">
            <v>0</v>
          </cell>
          <cell r="BX111">
            <v>0</v>
          </cell>
          <cell r="CC111">
            <v>0</v>
          </cell>
          <cell r="CH111">
            <v>0</v>
          </cell>
          <cell r="CI111">
            <v>0</v>
          </cell>
          <cell r="CJ111">
            <v>0</v>
          </cell>
          <cell r="CK111">
            <v>0</v>
          </cell>
          <cell r="CL111">
            <v>0</v>
          </cell>
          <cell r="CM111">
            <v>2.4842820000000003</v>
          </cell>
          <cell r="CN111">
            <v>0</v>
          </cell>
          <cell r="CO111">
            <v>0</v>
          </cell>
          <cell r="CP111">
            <v>2.4842820000000003</v>
          </cell>
          <cell r="CQ111">
            <v>0</v>
          </cell>
        </row>
        <row r="112">
          <cell r="A112" t="str">
            <v>1.1.4.147.35</v>
          </cell>
          <cell r="B112" t="str">
            <v>Строительство КЛ-10кВ от ТП-2х1000кВА мкр.24 до ТП-821</v>
          </cell>
          <cell r="C112" t="str">
            <v>F</v>
          </cell>
          <cell r="D112" t="str">
            <v>F_1.1.4.147.35</v>
          </cell>
          <cell r="E112" t="str">
            <v>С</v>
          </cell>
          <cell r="F112">
            <v>2020</v>
          </cell>
          <cell r="G112">
            <v>2020</v>
          </cell>
          <cell r="J112">
            <v>0</v>
          </cell>
          <cell r="M112">
            <v>2.5038731999999997</v>
          </cell>
          <cell r="U112">
            <v>0</v>
          </cell>
          <cell r="V112">
            <v>2.5038731999999997</v>
          </cell>
          <cell r="X112">
            <v>0</v>
          </cell>
          <cell r="Y112">
            <v>2.5038731999999997</v>
          </cell>
          <cell r="BD112">
            <v>0</v>
          </cell>
          <cell r="BI112">
            <v>2.5038731999999997</v>
          </cell>
          <cell r="BL112">
            <v>2.5038731999999997</v>
          </cell>
          <cell r="BN112">
            <v>0</v>
          </cell>
          <cell r="BS112">
            <v>0</v>
          </cell>
          <cell r="BX112">
            <v>0</v>
          </cell>
          <cell r="CC112">
            <v>0</v>
          </cell>
          <cell r="CH112">
            <v>0</v>
          </cell>
          <cell r="CI112">
            <v>0</v>
          </cell>
          <cell r="CJ112">
            <v>0</v>
          </cell>
          <cell r="CK112">
            <v>0</v>
          </cell>
          <cell r="CL112">
            <v>0</v>
          </cell>
          <cell r="CM112">
            <v>2.5038731999999997</v>
          </cell>
          <cell r="CN112">
            <v>0</v>
          </cell>
          <cell r="CO112">
            <v>0</v>
          </cell>
          <cell r="CP112">
            <v>2.5038731999999997</v>
          </cell>
          <cell r="CQ112">
            <v>0</v>
          </cell>
        </row>
        <row r="113">
          <cell r="A113" t="str">
            <v>1.1.4.147.36</v>
          </cell>
          <cell r="B113" t="str">
            <v>Строительство КЛ-10кВ от ТП-2х1000кВА мкр.24 до КТПН-2х630кВА (ТП-443)</v>
          </cell>
          <cell r="C113" t="str">
            <v>F</v>
          </cell>
          <cell r="D113" t="str">
            <v>F_1.1.4.147.36</v>
          </cell>
          <cell r="E113" t="str">
            <v>С</v>
          </cell>
          <cell r="F113">
            <v>2020</v>
          </cell>
          <cell r="G113">
            <v>2020</v>
          </cell>
          <cell r="J113">
            <v>0</v>
          </cell>
          <cell r="M113">
            <v>0.44298000000000004</v>
          </cell>
          <cell r="U113">
            <v>0</v>
          </cell>
          <cell r="V113">
            <v>0.44298000000000004</v>
          </cell>
          <cell r="X113">
            <v>0</v>
          </cell>
          <cell r="Y113">
            <v>0.44298000000000004</v>
          </cell>
          <cell r="BD113">
            <v>0</v>
          </cell>
          <cell r="BI113">
            <v>0.44298000000000004</v>
          </cell>
          <cell r="BL113">
            <v>0.44298000000000004</v>
          </cell>
          <cell r="BN113">
            <v>0</v>
          </cell>
          <cell r="BS113">
            <v>0</v>
          </cell>
          <cell r="BX113">
            <v>0</v>
          </cell>
          <cell r="CC113">
            <v>0</v>
          </cell>
          <cell r="CH113">
            <v>0</v>
          </cell>
          <cell r="CI113">
            <v>0</v>
          </cell>
          <cell r="CJ113">
            <v>0</v>
          </cell>
          <cell r="CK113">
            <v>0</v>
          </cell>
          <cell r="CL113">
            <v>0</v>
          </cell>
          <cell r="CM113">
            <v>0.44298000000000004</v>
          </cell>
          <cell r="CN113">
            <v>0</v>
          </cell>
          <cell r="CO113">
            <v>0</v>
          </cell>
          <cell r="CP113">
            <v>0.44298000000000004</v>
          </cell>
          <cell r="CQ113">
            <v>0</v>
          </cell>
        </row>
        <row r="114">
          <cell r="A114" t="str">
            <v>1.1.4.147.37</v>
          </cell>
          <cell r="B114" t="str">
            <v>Строительство КЛ-10кВ РП-112 - РП-111</v>
          </cell>
          <cell r="C114" t="str">
            <v>F</v>
          </cell>
          <cell r="D114" t="str">
            <v>F_1.1.4.147.37</v>
          </cell>
          <cell r="E114" t="str">
            <v>С</v>
          </cell>
          <cell r="F114">
            <v>2020</v>
          </cell>
          <cell r="G114">
            <v>2020</v>
          </cell>
          <cell r="J114">
            <v>0</v>
          </cell>
          <cell r="M114">
            <v>5.1663768000000001</v>
          </cell>
          <cell r="U114">
            <v>0</v>
          </cell>
          <cell r="V114">
            <v>5.1663768000000001</v>
          </cell>
          <cell r="X114">
            <v>0</v>
          </cell>
          <cell r="Y114">
            <v>5.1663768000000001</v>
          </cell>
          <cell r="BD114">
            <v>0</v>
          </cell>
          <cell r="BI114">
            <v>5.1663768000000001</v>
          </cell>
          <cell r="BL114">
            <v>5.1663768000000001</v>
          </cell>
          <cell r="BN114">
            <v>0</v>
          </cell>
          <cell r="BS114">
            <v>0</v>
          </cell>
          <cell r="BX114">
            <v>0</v>
          </cell>
          <cell r="CC114">
            <v>0</v>
          </cell>
          <cell r="CH114">
            <v>0</v>
          </cell>
          <cell r="CI114">
            <v>0</v>
          </cell>
          <cell r="CJ114">
            <v>0</v>
          </cell>
          <cell r="CK114">
            <v>0</v>
          </cell>
          <cell r="CL114">
            <v>0</v>
          </cell>
          <cell r="CM114">
            <v>5.1663768000000001</v>
          </cell>
          <cell r="CN114">
            <v>0</v>
          </cell>
          <cell r="CO114">
            <v>0</v>
          </cell>
          <cell r="CP114">
            <v>5.1663768000000001</v>
          </cell>
          <cell r="CQ114">
            <v>0</v>
          </cell>
        </row>
        <row r="115">
          <cell r="A115" t="str">
            <v>1.1.4.147.38</v>
          </cell>
          <cell r="B115" t="str">
            <v>Строительство КЛ-10кВ от РП-112 до Т-7 10кВ/6кВ 6300кВА</v>
          </cell>
          <cell r="C115" t="str">
            <v>F</v>
          </cell>
          <cell r="D115" t="str">
            <v>F_1.1.4.147.38</v>
          </cell>
          <cell r="E115" t="str">
            <v>С</v>
          </cell>
          <cell r="F115">
            <v>2020</v>
          </cell>
          <cell r="G115">
            <v>2020</v>
          </cell>
          <cell r="J115">
            <v>0</v>
          </cell>
          <cell r="M115">
            <v>1.5955031999999998</v>
          </cell>
          <cell r="U115">
            <v>0</v>
          </cell>
          <cell r="V115">
            <v>1.5955031999999998</v>
          </cell>
          <cell r="X115">
            <v>0</v>
          </cell>
          <cell r="Y115">
            <v>1.5955031999999998</v>
          </cell>
          <cell r="BD115">
            <v>0</v>
          </cell>
          <cell r="BI115">
            <v>1.5955031999999998</v>
          </cell>
          <cell r="BL115">
            <v>1.5955031999999998</v>
          </cell>
          <cell r="BN115">
            <v>0</v>
          </cell>
          <cell r="BS115">
            <v>0</v>
          </cell>
          <cell r="BX115">
            <v>0</v>
          </cell>
          <cell r="CC115">
            <v>0</v>
          </cell>
          <cell r="CH115">
            <v>0</v>
          </cell>
          <cell r="CI115">
            <v>0</v>
          </cell>
          <cell r="CJ115">
            <v>0</v>
          </cell>
          <cell r="CK115">
            <v>0</v>
          </cell>
          <cell r="CL115">
            <v>0</v>
          </cell>
          <cell r="CM115">
            <v>1.5955031999999998</v>
          </cell>
          <cell r="CN115">
            <v>0</v>
          </cell>
          <cell r="CO115">
            <v>0</v>
          </cell>
          <cell r="CP115">
            <v>1.5955031999999998</v>
          </cell>
          <cell r="CQ115">
            <v>0</v>
          </cell>
        </row>
        <row r="116">
          <cell r="A116" t="str">
            <v>1.1.4.147.39</v>
          </cell>
          <cell r="B116" t="str">
            <v>Строительство КЛ-10кВ от РП-112 до Т-8 10кВ 6кВ 6300кВА</v>
          </cell>
          <cell r="C116" t="str">
            <v>F</v>
          </cell>
          <cell r="D116" t="str">
            <v>F_1.1.4.147.39</v>
          </cell>
          <cell r="E116" t="str">
            <v>С</v>
          </cell>
          <cell r="F116">
            <v>2020</v>
          </cell>
          <cell r="G116">
            <v>2020</v>
          </cell>
          <cell r="J116">
            <v>0</v>
          </cell>
          <cell r="M116">
            <v>1.5955031999999998</v>
          </cell>
          <cell r="U116">
            <v>0</v>
          </cell>
          <cell r="V116">
            <v>1.5955031999999998</v>
          </cell>
          <cell r="X116">
            <v>0</v>
          </cell>
          <cell r="Y116">
            <v>1.5955031999999998</v>
          </cell>
          <cell r="BD116">
            <v>0</v>
          </cell>
          <cell r="BI116">
            <v>1.5955031999999998</v>
          </cell>
          <cell r="BL116">
            <v>1.5955031999999998</v>
          </cell>
          <cell r="BN116">
            <v>0</v>
          </cell>
          <cell r="BS116">
            <v>0</v>
          </cell>
          <cell r="BX116">
            <v>0</v>
          </cell>
          <cell r="CC116">
            <v>0</v>
          </cell>
          <cell r="CH116">
            <v>0</v>
          </cell>
          <cell r="CI116">
            <v>0</v>
          </cell>
          <cell r="CJ116">
            <v>0</v>
          </cell>
          <cell r="CK116">
            <v>0</v>
          </cell>
          <cell r="CL116">
            <v>0</v>
          </cell>
          <cell r="CM116">
            <v>1.5955031999999998</v>
          </cell>
          <cell r="CN116">
            <v>0</v>
          </cell>
          <cell r="CO116">
            <v>0</v>
          </cell>
          <cell r="CP116">
            <v>1.5955031999999998</v>
          </cell>
          <cell r="CQ116">
            <v>0</v>
          </cell>
        </row>
        <row r="117">
          <cell r="A117" t="str">
            <v>1.1.4.147.40</v>
          </cell>
          <cell r="B117" t="str">
            <v xml:space="preserve">Строительство 2КЛ-10кВ РП-112 -ТП-359 </v>
          </cell>
          <cell r="C117" t="str">
            <v>F</v>
          </cell>
          <cell r="D117" t="str">
            <v>F_1.1.4.147.40</v>
          </cell>
          <cell r="E117" t="str">
            <v>С</v>
          </cell>
          <cell r="F117">
            <v>2020</v>
          </cell>
          <cell r="G117">
            <v>2020</v>
          </cell>
          <cell r="J117">
            <v>0</v>
          </cell>
          <cell r="M117">
            <v>6.1153943999999996</v>
          </cell>
          <cell r="U117">
            <v>0</v>
          </cell>
          <cell r="V117">
            <v>6.1153943999999996</v>
          </cell>
          <cell r="X117">
            <v>0</v>
          </cell>
          <cell r="Y117">
            <v>6.1153943999999996</v>
          </cell>
          <cell r="BD117">
            <v>0</v>
          </cell>
          <cell r="BI117">
            <v>6.1153943999999996</v>
          </cell>
          <cell r="BL117">
            <v>6.1153943999999996</v>
          </cell>
          <cell r="BN117">
            <v>0</v>
          </cell>
          <cell r="BS117">
            <v>0</v>
          </cell>
          <cell r="BX117">
            <v>0</v>
          </cell>
          <cell r="CC117">
            <v>0</v>
          </cell>
          <cell r="CH117">
            <v>0</v>
          </cell>
          <cell r="CI117">
            <v>0</v>
          </cell>
          <cell r="CJ117">
            <v>0</v>
          </cell>
          <cell r="CK117">
            <v>0</v>
          </cell>
          <cell r="CL117">
            <v>0</v>
          </cell>
          <cell r="CM117">
            <v>6.1153943999999996</v>
          </cell>
          <cell r="CN117">
            <v>0</v>
          </cell>
          <cell r="CO117">
            <v>0</v>
          </cell>
          <cell r="CP117">
            <v>6.1153943999999996</v>
          </cell>
          <cell r="CQ117">
            <v>0</v>
          </cell>
        </row>
        <row r="118">
          <cell r="A118" t="str">
            <v>1.1.4.147.41</v>
          </cell>
          <cell r="B118" t="str">
            <v>Строительство КЛ-10кВ ТП-828-КТПН№2 400кВА мкр.45</v>
          </cell>
          <cell r="C118" t="str">
            <v>F</v>
          </cell>
          <cell r="D118" t="str">
            <v>F_1.1.4.147.41</v>
          </cell>
          <cell r="E118" t="str">
            <v>С</v>
          </cell>
          <cell r="F118">
            <v>2020</v>
          </cell>
          <cell r="G118">
            <v>2020</v>
          </cell>
          <cell r="J118">
            <v>0</v>
          </cell>
          <cell r="M118">
            <v>4.7283636000000007</v>
          </cell>
          <cell r="U118">
            <v>0</v>
          </cell>
          <cell r="V118">
            <v>4.7283636000000007</v>
          </cell>
          <cell r="X118">
            <v>0</v>
          </cell>
          <cell r="Y118">
            <v>4.7283636000000007</v>
          </cell>
          <cell r="BD118">
            <v>0</v>
          </cell>
          <cell r="BI118">
            <v>4.7283636000000007</v>
          </cell>
          <cell r="BL118">
            <v>4.7283636000000007</v>
          </cell>
          <cell r="BN118">
            <v>0</v>
          </cell>
          <cell r="BS118">
            <v>0</v>
          </cell>
          <cell r="BX118">
            <v>0</v>
          </cell>
          <cell r="CC118">
            <v>0</v>
          </cell>
          <cell r="CH118">
            <v>0</v>
          </cell>
          <cell r="CI118">
            <v>0</v>
          </cell>
          <cell r="CJ118">
            <v>0</v>
          </cell>
          <cell r="CK118">
            <v>0</v>
          </cell>
          <cell r="CL118">
            <v>0</v>
          </cell>
          <cell r="CM118">
            <v>4.7283636000000007</v>
          </cell>
          <cell r="CN118">
            <v>0</v>
          </cell>
          <cell r="CO118">
            <v>0</v>
          </cell>
          <cell r="CP118">
            <v>4.7283636000000007</v>
          </cell>
          <cell r="CQ118">
            <v>0</v>
          </cell>
        </row>
        <row r="119">
          <cell r="A119" t="str">
            <v>1.1.4.147.42</v>
          </cell>
          <cell r="B119" t="str">
            <v>Строительство КЛ-6кВ от ПС №68 до КТПН-691 п.Лесной   эск-2</v>
          </cell>
          <cell r="C119" t="str">
            <v>F</v>
          </cell>
          <cell r="D119" t="str">
            <v>F_1.1.4.147.42</v>
          </cell>
          <cell r="E119" t="str">
            <v>С</v>
          </cell>
          <cell r="F119">
            <v>2020</v>
          </cell>
          <cell r="G119">
            <v>2020</v>
          </cell>
          <cell r="J119">
            <v>0</v>
          </cell>
          <cell r="M119">
            <v>23.079853199999999</v>
          </cell>
          <cell r="U119">
            <v>0</v>
          </cell>
          <cell r="V119">
            <v>23.079853199999999</v>
          </cell>
          <cell r="X119">
            <v>0</v>
          </cell>
          <cell r="Y119">
            <v>23.079853199999999</v>
          </cell>
          <cell r="BD119">
            <v>0</v>
          </cell>
          <cell r="BI119">
            <v>23.079853199999999</v>
          </cell>
          <cell r="BL119">
            <v>23.079853199999999</v>
          </cell>
          <cell r="BN119">
            <v>0</v>
          </cell>
          <cell r="BS119">
            <v>0</v>
          </cell>
          <cell r="BX119">
            <v>0</v>
          </cell>
          <cell r="CC119">
            <v>0</v>
          </cell>
          <cell r="CH119">
            <v>0</v>
          </cell>
          <cell r="CI119">
            <v>0</v>
          </cell>
          <cell r="CJ119">
            <v>0</v>
          </cell>
          <cell r="CK119">
            <v>0</v>
          </cell>
          <cell r="CL119">
            <v>0</v>
          </cell>
          <cell r="CM119">
            <v>23.079853199999999</v>
          </cell>
          <cell r="CN119">
            <v>0</v>
          </cell>
          <cell r="CO119">
            <v>0</v>
          </cell>
          <cell r="CP119">
            <v>23.079853199999999</v>
          </cell>
          <cell r="CQ119">
            <v>0</v>
          </cell>
        </row>
        <row r="120">
          <cell r="A120" t="str">
            <v>1.1.4.147.43</v>
          </cell>
          <cell r="B120" t="str">
            <v>Строительство КЛ-10 кВ от ТП-509 до ТП-511</v>
          </cell>
          <cell r="C120" t="str">
            <v>F</v>
          </cell>
          <cell r="D120" t="str">
            <v>F_1.1.4.147.43</v>
          </cell>
          <cell r="E120" t="str">
            <v>С</v>
          </cell>
          <cell r="F120">
            <v>2020</v>
          </cell>
          <cell r="G120">
            <v>2020</v>
          </cell>
          <cell r="J120">
            <v>0</v>
          </cell>
          <cell r="M120">
            <v>2.2531787999999997</v>
          </cell>
          <cell r="U120">
            <v>0</v>
          </cell>
          <cell r="V120">
            <v>2.2531787999999997</v>
          </cell>
          <cell r="X120">
            <v>0</v>
          </cell>
          <cell r="Y120">
            <v>2.2531787999999997</v>
          </cell>
          <cell r="BD120">
            <v>0</v>
          </cell>
          <cell r="BI120">
            <v>2.2531787999999997</v>
          </cell>
          <cell r="BL120">
            <v>2.2531787999999997</v>
          </cell>
          <cell r="BN120">
            <v>0</v>
          </cell>
          <cell r="BS120">
            <v>0</v>
          </cell>
          <cell r="BX120">
            <v>0</v>
          </cell>
          <cell r="CC120">
            <v>0</v>
          </cell>
          <cell r="CH120">
            <v>0</v>
          </cell>
          <cell r="CI120">
            <v>0</v>
          </cell>
          <cell r="CJ120">
            <v>0</v>
          </cell>
          <cell r="CK120">
            <v>0</v>
          </cell>
          <cell r="CL120">
            <v>0</v>
          </cell>
          <cell r="CM120">
            <v>2.2531787999999997</v>
          </cell>
          <cell r="CN120">
            <v>0</v>
          </cell>
          <cell r="CO120">
            <v>0</v>
          </cell>
          <cell r="CP120">
            <v>2.2531787999999997</v>
          </cell>
          <cell r="CQ120">
            <v>0</v>
          </cell>
        </row>
        <row r="121">
          <cell r="A121" t="str">
            <v>1.1.4.147.44</v>
          </cell>
          <cell r="B121" t="str">
            <v>Строительство  ВЛ 10 кВ от КТПН 773 до КТПН 2 СТ №52  "Лесное"</v>
          </cell>
          <cell r="C121" t="str">
            <v>F</v>
          </cell>
          <cell r="D121" t="str">
            <v>F_1.1.4.147.44</v>
          </cell>
          <cell r="E121" t="str">
            <v>С</v>
          </cell>
          <cell r="F121">
            <v>2020</v>
          </cell>
          <cell r="G121">
            <v>2020</v>
          </cell>
          <cell r="J121">
            <v>0</v>
          </cell>
          <cell r="M121">
            <v>1.2542220000000002</v>
          </cell>
          <cell r="U121">
            <v>0</v>
          </cell>
          <cell r="V121">
            <v>1.2542220000000002</v>
          </cell>
          <cell r="X121">
            <v>0</v>
          </cell>
          <cell r="Y121">
            <v>1.2542220000000002</v>
          </cell>
          <cell r="BD121">
            <v>0</v>
          </cell>
          <cell r="BI121">
            <v>1.2542220000000002</v>
          </cell>
          <cell r="BL121">
            <v>1.2542220000000002</v>
          </cell>
          <cell r="BN121">
            <v>0</v>
          </cell>
          <cell r="BS121">
            <v>0</v>
          </cell>
          <cell r="BX121">
            <v>0</v>
          </cell>
          <cell r="CC121">
            <v>0</v>
          </cell>
          <cell r="CH121">
            <v>0</v>
          </cell>
          <cell r="CI121">
            <v>0</v>
          </cell>
          <cell r="CJ121">
            <v>0</v>
          </cell>
          <cell r="CK121">
            <v>0</v>
          </cell>
          <cell r="CL121">
            <v>0</v>
          </cell>
          <cell r="CM121">
            <v>1.2542220000000002</v>
          </cell>
          <cell r="CN121">
            <v>0</v>
          </cell>
          <cell r="CO121">
            <v>0</v>
          </cell>
          <cell r="CP121">
            <v>1.2542220000000002</v>
          </cell>
          <cell r="CQ121">
            <v>0</v>
          </cell>
        </row>
        <row r="122">
          <cell r="A122" t="str">
            <v>1.1.4.147.45</v>
          </cell>
          <cell r="B122" t="str">
            <v>Реконструкция ВЛ 10 кВ Ф.Чернореченский опора № 82/41.</v>
          </cell>
          <cell r="C122" t="str">
            <v>F</v>
          </cell>
          <cell r="D122" t="str">
            <v>F_1.1.4.147.45</v>
          </cell>
          <cell r="E122" t="str">
            <v>С</v>
          </cell>
          <cell r="F122">
            <v>2020</v>
          </cell>
          <cell r="G122">
            <v>2020</v>
          </cell>
          <cell r="J122">
            <v>0</v>
          </cell>
          <cell r="M122">
            <v>0.17416559999999998</v>
          </cell>
          <cell r="U122">
            <v>0</v>
          </cell>
          <cell r="V122">
            <v>0.17416559999999998</v>
          </cell>
          <cell r="X122">
            <v>0</v>
          </cell>
          <cell r="Y122">
            <v>0.17416559999999998</v>
          </cell>
          <cell r="BD122">
            <v>0</v>
          </cell>
          <cell r="BI122">
            <v>0.17416559999999998</v>
          </cell>
          <cell r="BL122">
            <v>0.17416559999999998</v>
          </cell>
          <cell r="BN122">
            <v>0</v>
          </cell>
          <cell r="BS122">
            <v>0</v>
          </cell>
          <cell r="BX122">
            <v>0</v>
          </cell>
          <cell r="CC122">
            <v>0</v>
          </cell>
          <cell r="CH122">
            <v>0</v>
          </cell>
          <cell r="CI122">
            <v>0</v>
          </cell>
          <cell r="CJ122">
            <v>0</v>
          </cell>
          <cell r="CK122">
            <v>0</v>
          </cell>
          <cell r="CL122">
            <v>0</v>
          </cell>
          <cell r="CM122">
            <v>0.17416559999999998</v>
          </cell>
          <cell r="CN122">
            <v>0</v>
          </cell>
          <cell r="CO122">
            <v>0</v>
          </cell>
          <cell r="CP122">
            <v>0.17416559999999998</v>
          </cell>
          <cell r="CQ122">
            <v>0</v>
          </cell>
        </row>
        <row r="123">
          <cell r="A123" t="str">
            <v>1.1.4.147.46</v>
          </cell>
          <cell r="B123" t="str">
            <v>Строительство КЛ-10кВ от опоры №15 ф.Хлебозавод-1,2 до РП-132 яч.5,6</v>
          </cell>
          <cell r="C123" t="str">
            <v>F</v>
          </cell>
          <cell r="D123" t="str">
            <v>F_1.1.4.147.46</v>
          </cell>
          <cell r="E123" t="str">
            <v>С</v>
          </cell>
          <cell r="F123">
            <v>2020</v>
          </cell>
          <cell r="G123">
            <v>2020</v>
          </cell>
          <cell r="J123">
            <v>0</v>
          </cell>
          <cell r="M123">
            <v>4.8730200000000004</v>
          </cell>
          <cell r="U123">
            <v>0</v>
          </cell>
          <cell r="V123">
            <v>4.8730200000000004</v>
          </cell>
          <cell r="X123">
            <v>0</v>
          </cell>
          <cell r="Y123">
            <v>4.8730200000000004</v>
          </cell>
          <cell r="BD123">
            <v>0</v>
          </cell>
          <cell r="BI123">
            <v>4.8730200000000004</v>
          </cell>
          <cell r="BL123">
            <v>4.8730200000000004</v>
          </cell>
          <cell r="BN123">
            <v>0</v>
          </cell>
          <cell r="BS123">
            <v>0</v>
          </cell>
          <cell r="BX123">
            <v>0</v>
          </cell>
          <cell r="CC123">
            <v>0</v>
          </cell>
          <cell r="CH123">
            <v>0</v>
          </cell>
          <cell r="CI123">
            <v>0</v>
          </cell>
          <cell r="CJ123">
            <v>0</v>
          </cell>
          <cell r="CK123">
            <v>0</v>
          </cell>
          <cell r="CL123">
            <v>0</v>
          </cell>
          <cell r="CM123">
            <v>4.8730200000000004</v>
          </cell>
          <cell r="CN123">
            <v>0</v>
          </cell>
          <cell r="CO123">
            <v>0</v>
          </cell>
          <cell r="CP123">
            <v>4.8730200000000004</v>
          </cell>
          <cell r="CQ123">
            <v>0</v>
          </cell>
        </row>
        <row r="124">
          <cell r="A124" t="str">
            <v>1.1.4.147.47</v>
          </cell>
          <cell r="B124" t="str">
            <v>Строительство  ВЛ 6 кВ от опоры №9  ВЛ 6кВ (ТП-495 яч.4 - КТПН - 692)  до КТПН СТ №13  "Май"</v>
          </cell>
          <cell r="C124" t="str">
            <v>F</v>
          </cell>
          <cell r="D124" t="str">
            <v>F_1.1.4.147.47</v>
          </cell>
          <cell r="E124" t="str">
            <v>С</v>
          </cell>
          <cell r="F124">
            <v>2020</v>
          </cell>
          <cell r="G124">
            <v>2020</v>
          </cell>
          <cell r="J124">
            <v>0</v>
          </cell>
          <cell r="M124">
            <v>0.74504999999999988</v>
          </cell>
          <cell r="U124">
            <v>0</v>
          </cell>
          <cell r="V124">
            <v>0.74504999999999988</v>
          </cell>
          <cell r="X124">
            <v>0</v>
          </cell>
          <cell r="Y124">
            <v>0.74504999999999988</v>
          </cell>
          <cell r="BD124">
            <v>0</v>
          </cell>
          <cell r="BI124">
            <v>0.74504999999999988</v>
          </cell>
          <cell r="BL124">
            <v>0.74504999999999988</v>
          </cell>
          <cell r="BN124">
            <v>0</v>
          </cell>
          <cell r="BS124">
            <v>0</v>
          </cell>
          <cell r="BX124">
            <v>0</v>
          </cell>
          <cell r="CC124">
            <v>0</v>
          </cell>
          <cell r="CH124">
            <v>0</v>
          </cell>
          <cell r="CI124">
            <v>0</v>
          </cell>
          <cell r="CJ124">
            <v>0</v>
          </cell>
          <cell r="CK124">
            <v>0</v>
          </cell>
          <cell r="CL124">
            <v>0</v>
          </cell>
          <cell r="CM124">
            <v>0.74504999999999988</v>
          </cell>
          <cell r="CN124">
            <v>0</v>
          </cell>
          <cell r="CO124">
            <v>0</v>
          </cell>
          <cell r="CP124">
            <v>0.74504999999999988</v>
          </cell>
          <cell r="CQ124">
            <v>0</v>
          </cell>
        </row>
        <row r="125">
          <cell r="A125" t="str">
            <v>1.1.4.147.48</v>
          </cell>
          <cell r="B125" t="str">
            <v>Реконструкция ВЛ 10 кВ Ф.Чернореченский от опоры № 74, до опоры № 82/4 СОПК №61 "Родничок"</v>
          </cell>
          <cell r="C125" t="str">
            <v>F</v>
          </cell>
          <cell r="D125" t="str">
            <v>F_1.1.4.147.48</v>
          </cell>
          <cell r="E125" t="str">
            <v>С</v>
          </cell>
          <cell r="F125">
            <v>2020</v>
          </cell>
          <cell r="G125">
            <v>2020</v>
          </cell>
          <cell r="J125">
            <v>0</v>
          </cell>
          <cell r="M125">
            <v>1.5497748</v>
          </cell>
          <cell r="U125">
            <v>0</v>
          </cell>
          <cell r="V125">
            <v>1.5497748</v>
          </cell>
          <cell r="X125">
            <v>0</v>
          </cell>
          <cell r="Y125">
            <v>1.5497748</v>
          </cell>
          <cell r="BD125">
            <v>0</v>
          </cell>
          <cell r="BI125">
            <v>1.5497748</v>
          </cell>
          <cell r="BL125">
            <v>1.5497748</v>
          </cell>
          <cell r="BN125">
            <v>0</v>
          </cell>
          <cell r="BS125">
            <v>0</v>
          </cell>
          <cell r="BX125">
            <v>0</v>
          </cell>
          <cell r="CC125">
            <v>0</v>
          </cell>
          <cell r="CH125">
            <v>0</v>
          </cell>
          <cell r="CI125">
            <v>0</v>
          </cell>
          <cell r="CJ125">
            <v>0</v>
          </cell>
          <cell r="CK125">
            <v>0</v>
          </cell>
          <cell r="CL125">
            <v>0</v>
          </cell>
          <cell r="CM125">
            <v>1.5497748</v>
          </cell>
          <cell r="CN125">
            <v>0</v>
          </cell>
          <cell r="CO125">
            <v>0</v>
          </cell>
          <cell r="CP125">
            <v>1.5497748</v>
          </cell>
          <cell r="CQ125">
            <v>0</v>
          </cell>
        </row>
        <row r="126">
          <cell r="A126" t="str">
            <v>1.1.4.147.49</v>
          </cell>
          <cell r="B126" t="str">
            <v>Строительство КЛ-10кВ РП(ТП)-2х1000кВА ПСО-34-ТП-2х1600кВА ГолдФиш</v>
          </cell>
          <cell r="C126" t="str">
            <v>F</v>
          </cell>
          <cell r="D126" t="str">
            <v>F_1.1.4.147.49</v>
          </cell>
          <cell r="E126" t="str">
            <v>С</v>
          </cell>
          <cell r="F126">
            <v>2021</v>
          </cell>
          <cell r="G126">
            <v>2021</v>
          </cell>
          <cell r="J126">
            <v>0</v>
          </cell>
          <cell r="M126">
            <v>15.822062399999998</v>
          </cell>
          <cell r="U126">
            <v>0</v>
          </cell>
          <cell r="V126">
            <v>15.822062399999998</v>
          </cell>
          <cell r="X126">
            <v>0</v>
          </cell>
          <cell r="Y126">
            <v>15.822062399999998</v>
          </cell>
          <cell r="BD126">
            <v>0</v>
          </cell>
          <cell r="BI126">
            <v>0</v>
          </cell>
          <cell r="BN126">
            <v>0</v>
          </cell>
          <cell r="BS126">
            <v>15.822062399999998</v>
          </cell>
          <cell r="BV126">
            <v>15.822062399999998</v>
          </cell>
          <cell r="BX126">
            <v>0</v>
          </cell>
          <cell r="CC126">
            <v>0</v>
          </cell>
          <cell r="CH126">
            <v>0</v>
          </cell>
          <cell r="CI126">
            <v>0</v>
          </cell>
          <cell r="CJ126">
            <v>0</v>
          </cell>
          <cell r="CK126">
            <v>0</v>
          </cell>
          <cell r="CL126">
            <v>0</v>
          </cell>
          <cell r="CM126">
            <v>15.822062399999998</v>
          </cell>
          <cell r="CN126">
            <v>0</v>
          </cell>
          <cell r="CO126">
            <v>0</v>
          </cell>
          <cell r="CP126">
            <v>15.822062399999998</v>
          </cell>
          <cell r="CQ126">
            <v>0</v>
          </cell>
        </row>
        <row r="127">
          <cell r="A127" t="str">
            <v>1.1.4.147.50</v>
          </cell>
          <cell r="B127" t="str">
            <v>Строительство КЛ-10 кВ от ПС Университет до РП(ТП)-1 2х1000 кВА  Марьина гора</v>
          </cell>
          <cell r="C127" t="str">
            <v>F</v>
          </cell>
          <cell r="D127" t="str">
            <v>F_1.1.4.147.50</v>
          </cell>
          <cell r="E127" t="str">
            <v>С</v>
          </cell>
          <cell r="F127">
            <v>2021</v>
          </cell>
          <cell r="G127">
            <v>2021</v>
          </cell>
          <cell r="J127">
            <v>0</v>
          </cell>
          <cell r="M127">
            <v>51.207072920000201</v>
          </cell>
          <cell r="U127">
            <v>0</v>
          </cell>
          <cell r="V127">
            <v>51.207072920000201</v>
          </cell>
          <cell r="X127">
            <v>0</v>
          </cell>
          <cell r="Y127">
            <v>51.207072920000201</v>
          </cell>
          <cell r="BD127">
            <v>0</v>
          </cell>
          <cell r="BI127">
            <v>0</v>
          </cell>
          <cell r="BN127">
            <v>0</v>
          </cell>
          <cell r="BS127">
            <v>51.207072920000201</v>
          </cell>
          <cell r="BV127">
            <v>51.207072920000201</v>
          </cell>
          <cell r="BX127">
            <v>0</v>
          </cell>
          <cell r="CC127">
            <v>0</v>
          </cell>
          <cell r="CH127">
            <v>0</v>
          </cell>
          <cell r="CI127">
            <v>0</v>
          </cell>
          <cell r="CJ127">
            <v>0</v>
          </cell>
          <cell r="CK127">
            <v>0</v>
          </cell>
          <cell r="CL127">
            <v>0</v>
          </cell>
          <cell r="CM127">
            <v>51.207072920000201</v>
          </cell>
          <cell r="CN127">
            <v>0</v>
          </cell>
          <cell r="CO127">
            <v>0</v>
          </cell>
          <cell r="CP127">
            <v>51.207072920000201</v>
          </cell>
          <cell r="CQ127">
            <v>0</v>
          </cell>
        </row>
        <row r="128">
          <cell r="A128" t="str">
            <v>1.1.4.147.51</v>
          </cell>
          <cell r="B128" t="str">
            <v>Строительство КЛ-10 кВ от  РП(ТП)-1 2х1000 кВА Марьина гора до ТП-16 2х1000 кВА  Марьина гора</v>
          </cell>
          <cell r="C128" t="str">
            <v>F</v>
          </cell>
          <cell r="D128" t="str">
            <v>F_1.1.4.147.51</v>
          </cell>
          <cell r="E128" t="str">
            <v>С</v>
          </cell>
          <cell r="F128">
            <v>2021</v>
          </cell>
          <cell r="G128">
            <v>2021</v>
          </cell>
          <cell r="J128">
            <v>0</v>
          </cell>
          <cell r="M128">
            <v>5.7325115999999996</v>
          </cell>
          <cell r="U128">
            <v>0</v>
          </cell>
          <cell r="V128">
            <v>5.7325115999999996</v>
          </cell>
          <cell r="X128">
            <v>0</v>
          </cell>
          <cell r="Y128">
            <v>5.7325115999999996</v>
          </cell>
          <cell r="BD128">
            <v>0</v>
          </cell>
          <cell r="BI128">
            <v>0</v>
          </cell>
          <cell r="BN128">
            <v>0</v>
          </cell>
          <cell r="BS128">
            <v>5.7325115999999996</v>
          </cell>
          <cell r="BV128">
            <v>5.7325115999999996</v>
          </cell>
          <cell r="BX128">
            <v>0</v>
          </cell>
          <cell r="CC128">
            <v>0</v>
          </cell>
          <cell r="CH128">
            <v>0</v>
          </cell>
          <cell r="CI128">
            <v>0</v>
          </cell>
          <cell r="CJ128">
            <v>0</v>
          </cell>
          <cell r="CK128">
            <v>0</v>
          </cell>
          <cell r="CL128">
            <v>0</v>
          </cell>
          <cell r="CM128">
            <v>5.7325115999999996</v>
          </cell>
          <cell r="CN128">
            <v>0</v>
          </cell>
          <cell r="CO128">
            <v>0</v>
          </cell>
          <cell r="CP128">
            <v>5.7325115999999996</v>
          </cell>
          <cell r="CQ128">
            <v>0</v>
          </cell>
        </row>
        <row r="129">
          <cell r="A129" t="str">
            <v>1.1.4.147.52</v>
          </cell>
          <cell r="B129" t="str">
            <v>Строительство КЛ-10 кВ от   ТП-16 2х1000 кВА  Марьина гора до  ТП-15 2х1600 кВА Марьина гора</v>
          </cell>
          <cell r="C129" t="str">
            <v>F</v>
          </cell>
          <cell r="D129" t="str">
            <v>F_1.1.4.147.52</v>
          </cell>
          <cell r="E129" t="str">
            <v>С</v>
          </cell>
          <cell r="F129">
            <v>2021</v>
          </cell>
          <cell r="G129">
            <v>2021</v>
          </cell>
          <cell r="J129">
            <v>0</v>
          </cell>
          <cell r="M129">
            <v>3.7508664</v>
          </cell>
          <cell r="U129">
            <v>0</v>
          </cell>
          <cell r="V129">
            <v>3.7508664</v>
          </cell>
          <cell r="X129">
            <v>0</v>
          </cell>
          <cell r="Y129">
            <v>3.7508664</v>
          </cell>
          <cell r="BD129">
            <v>0</v>
          </cell>
          <cell r="BI129">
            <v>0</v>
          </cell>
          <cell r="BN129">
            <v>0</v>
          </cell>
          <cell r="BS129">
            <v>3.7508664</v>
          </cell>
          <cell r="BV129">
            <v>3.7508664</v>
          </cell>
          <cell r="BX129">
            <v>0</v>
          </cell>
          <cell r="CC129">
            <v>0</v>
          </cell>
          <cell r="CH129">
            <v>0</v>
          </cell>
          <cell r="CI129">
            <v>0</v>
          </cell>
          <cell r="CJ129">
            <v>0</v>
          </cell>
          <cell r="CK129">
            <v>0</v>
          </cell>
          <cell r="CL129">
            <v>0</v>
          </cell>
          <cell r="CM129">
            <v>3.7508664</v>
          </cell>
          <cell r="CN129">
            <v>0</v>
          </cell>
          <cell r="CO129">
            <v>0</v>
          </cell>
          <cell r="CP129">
            <v>3.7508664</v>
          </cell>
          <cell r="CQ129">
            <v>0</v>
          </cell>
        </row>
        <row r="130">
          <cell r="A130" t="str">
            <v>1.1.4.147.53</v>
          </cell>
          <cell r="B130" t="str">
            <v>Строительство КЛ-10 кВ от  ТП-15 2х1600 кВА Марьина гора до ТП-14 2х1600 кВА Марьина гора</v>
          </cell>
          <cell r="C130" t="str">
            <v>F</v>
          </cell>
          <cell r="D130" t="str">
            <v>F_1.1.4.147.53</v>
          </cell>
          <cell r="E130" t="str">
            <v>С</v>
          </cell>
          <cell r="F130">
            <v>2021</v>
          </cell>
          <cell r="G130">
            <v>2021</v>
          </cell>
          <cell r="J130">
            <v>0</v>
          </cell>
          <cell r="M130">
            <v>6.0008147999999997</v>
          </cell>
          <cell r="U130">
            <v>0</v>
          </cell>
          <cell r="V130">
            <v>6.0008147999999997</v>
          </cell>
          <cell r="X130">
            <v>0</v>
          </cell>
          <cell r="Y130">
            <v>6.0008147999999997</v>
          </cell>
          <cell r="BD130">
            <v>0</v>
          </cell>
          <cell r="BI130">
            <v>0</v>
          </cell>
          <cell r="BN130">
            <v>0</v>
          </cell>
          <cell r="BS130">
            <v>6.0008147999999997</v>
          </cell>
          <cell r="BV130">
            <v>6.0008147999999997</v>
          </cell>
          <cell r="BX130">
            <v>0</v>
          </cell>
          <cell r="CC130">
            <v>0</v>
          </cell>
          <cell r="CH130">
            <v>0</v>
          </cell>
          <cell r="CI130">
            <v>0</v>
          </cell>
          <cell r="CJ130">
            <v>0</v>
          </cell>
          <cell r="CK130">
            <v>0</v>
          </cell>
          <cell r="CL130">
            <v>0</v>
          </cell>
          <cell r="CM130">
            <v>6.0008147999999997</v>
          </cell>
          <cell r="CN130">
            <v>0</v>
          </cell>
          <cell r="CO130">
            <v>0</v>
          </cell>
          <cell r="CP130">
            <v>6.0008147999999997</v>
          </cell>
          <cell r="CQ130">
            <v>0</v>
          </cell>
        </row>
        <row r="131">
          <cell r="A131" t="str">
            <v>1.1.4.147.54</v>
          </cell>
          <cell r="B131" t="str">
            <v>Строительство КЛ-10 кВ от ТП-2х1000 кВА мкр. 41 до врезки в КЛ-10 кВ РП-157-БКТП-814</v>
          </cell>
          <cell r="C131" t="str">
            <v>F</v>
          </cell>
          <cell r="D131" t="str">
            <v>F_1.1.4.147.54</v>
          </cell>
          <cell r="E131" t="str">
            <v>С</v>
          </cell>
          <cell r="F131">
            <v>2021</v>
          </cell>
          <cell r="G131">
            <v>2021</v>
          </cell>
          <cell r="J131">
            <v>0</v>
          </cell>
          <cell r="M131">
            <v>3.6713688000000002</v>
          </cell>
          <cell r="U131">
            <v>0</v>
          </cell>
          <cell r="V131">
            <v>3.6713688000000002</v>
          </cell>
          <cell r="X131">
            <v>0</v>
          </cell>
          <cell r="Y131">
            <v>3.6713688000000002</v>
          </cell>
          <cell r="BD131">
            <v>0</v>
          </cell>
          <cell r="BI131">
            <v>0</v>
          </cell>
          <cell r="BN131">
            <v>0</v>
          </cell>
          <cell r="BS131">
            <v>3.6713688000000002</v>
          </cell>
          <cell r="BV131">
            <v>3.6713688000000002</v>
          </cell>
          <cell r="BX131">
            <v>0</v>
          </cell>
          <cell r="CC131">
            <v>0</v>
          </cell>
          <cell r="CH131">
            <v>0</v>
          </cell>
          <cell r="CI131">
            <v>0</v>
          </cell>
          <cell r="CJ131">
            <v>0</v>
          </cell>
          <cell r="CK131">
            <v>0</v>
          </cell>
          <cell r="CL131">
            <v>0</v>
          </cell>
          <cell r="CM131">
            <v>3.6713688000000002</v>
          </cell>
          <cell r="CN131">
            <v>0</v>
          </cell>
          <cell r="CO131">
            <v>0</v>
          </cell>
          <cell r="CP131">
            <v>3.6713688000000002</v>
          </cell>
          <cell r="CQ131">
            <v>0</v>
          </cell>
        </row>
        <row r="132">
          <cell r="A132" t="str">
            <v>1.1.4.147.55</v>
          </cell>
          <cell r="B132" t="str">
            <v>Строительство КЛ-10кВ  ТП-884 -КТПН-750</v>
          </cell>
          <cell r="C132" t="str">
            <v>F</v>
          </cell>
          <cell r="D132" t="str">
            <v>F_1.1.4.147.55</v>
          </cell>
          <cell r="E132" t="str">
            <v>С</v>
          </cell>
          <cell r="F132">
            <v>2021</v>
          </cell>
          <cell r="G132">
            <v>2021</v>
          </cell>
          <cell r="J132">
            <v>0</v>
          </cell>
          <cell r="M132">
            <v>3.4300128000000001</v>
          </cell>
          <cell r="U132">
            <v>0</v>
          </cell>
          <cell r="V132">
            <v>3.4300128000000001</v>
          </cell>
          <cell r="X132">
            <v>0</v>
          </cell>
          <cell r="Y132">
            <v>3.4300128000000001</v>
          </cell>
          <cell r="BD132">
            <v>0</v>
          </cell>
          <cell r="BI132">
            <v>0</v>
          </cell>
          <cell r="BN132">
            <v>0</v>
          </cell>
          <cell r="BS132">
            <v>3.4300128000000001</v>
          </cell>
          <cell r="BV132">
            <v>3.4300128000000001</v>
          </cell>
          <cell r="BX132">
            <v>0</v>
          </cell>
          <cell r="CC132">
            <v>0</v>
          </cell>
          <cell r="CH132">
            <v>0</v>
          </cell>
          <cell r="CI132">
            <v>0</v>
          </cell>
          <cell r="CJ132">
            <v>0</v>
          </cell>
          <cell r="CK132">
            <v>0</v>
          </cell>
          <cell r="CL132">
            <v>0</v>
          </cell>
          <cell r="CM132">
            <v>3.4300128000000001</v>
          </cell>
          <cell r="CN132">
            <v>0</v>
          </cell>
          <cell r="CO132">
            <v>0</v>
          </cell>
          <cell r="CP132">
            <v>3.4300128000000001</v>
          </cell>
          <cell r="CQ132">
            <v>0</v>
          </cell>
        </row>
        <row r="133">
          <cell r="A133" t="str">
            <v>1.1.4.147.56</v>
          </cell>
          <cell r="B133" t="str">
            <v>Строительство КЛ-10кВ  БКТП-534-ТП-884</v>
          </cell>
          <cell r="C133" t="str">
            <v>F</v>
          </cell>
          <cell r="D133" t="str">
            <v>F_1.1.4.147.56</v>
          </cell>
          <cell r="E133" t="str">
            <v>С</v>
          </cell>
          <cell r="F133">
            <v>2021</v>
          </cell>
          <cell r="G133">
            <v>2021</v>
          </cell>
          <cell r="J133">
            <v>0</v>
          </cell>
          <cell r="M133">
            <v>7.1062067999999998</v>
          </cell>
          <cell r="U133">
            <v>0</v>
          </cell>
          <cell r="V133">
            <v>7.1062067999999998</v>
          </cell>
          <cell r="X133">
            <v>0</v>
          </cell>
          <cell r="Y133">
            <v>7.1062067999999998</v>
          </cell>
          <cell r="BD133">
            <v>0</v>
          </cell>
          <cell r="BI133">
            <v>0</v>
          </cell>
          <cell r="BN133">
            <v>0</v>
          </cell>
          <cell r="BS133">
            <v>7.1062067999999998</v>
          </cell>
          <cell r="BV133">
            <v>7.1062067999999998</v>
          </cell>
          <cell r="BX133">
            <v>0</v>
          </cell>
          <cell r="CC133">
            <v>0</v>
          </cell>
          <cell r="CH133">
            <v>0</v>
          </cell>
          <cell r="CI133">
            <v>0</v>
          </cell>
          <cell r="CJ133">
            <v>0</v>
          </cell>
          <cell r="CK133">
            <v>0</v>
          </cell>
          <cell r="CL133">
            <v>0</v>
          </cell>
          <cell r="CM133">
            <v>7.1062067999999998</v>
          </cell>
          <cell r="CN133">
            <v>0</v>
          </cell>
          <cell r="CO133">
            <v>0</v>
          </cell>
          <cell r="CP133">
            <v>7.1062067999999998</v>
          </cell>
          <cell r="CQ133">
            <v>0</v>
          </cell>
        </row>
        <row r="134">
          <cell r="A134" t="str">
            <v>1.1.4.147.57</v>
          </cell>
          <cell r="B134" t="str">
            <v>Строительство КЛ-10кВ РП-148-ТП-579</v>
          </cell>
          <cell r="C134" t="str">
            <v>F</v>
          </cell>
          <cell r="D134" t="str">
            <v>F_1.1.4.147.57</v>
          </cell>
          <cell r="E134" t="str">
            <v>С</v>
          </cell>
          <cell r="F134">
            <v>2021</v>
          </cell>
          <cell r="G134">
            <v>2021</v>
          </cell>
          <cell r="J134">
            <v>0</v>
          </cell>
          <cell r="M134">
            <v>8.0660688</v>
          </cell>
          <cell r="U134">
            <v>0</v>
          </cell>
          <cell r="V134">
            <v>8.0660688</v>
          </cell>
          <cell r="X134">
            <v>0</v>
          </cell>
          <cell r="Y134">
            <v>8.0660688</v>
          </cell>
          <cell r="BD134">
            <v>0</v>
          </cell>
          <cell r="BI134">
            <v>0</v>
          </cell>
          <cell r="BN134">
            <v>0</v>
          </cell>
          <cell r="BS134">
            <v>8.0660688</v>
          </cell>
          <cell r="BV134">
            <v>8.0660688</v>
          </cell>
          <cell r="BX134">
            <v>0</v>
          </cell>
          <cell r="CC134">
            <v>0</v>
          </cell>
          <cell r="CH134">
            <v>0</v>
          </cell>
          <cell r="CI134">
            <v>0</v>
          </cell>
          <cell r="CJ134">
            <v>0</v>
          </cell>
          <cell r="CK134">
            <v>0</v>
          </cell>
          <cell r="CL134">
            <v>0</v>
          </cell>
          <cell r="CM134">
            <v>8.0660688</v>
          </cell>
          <cell r="CN134">
            <v>0</v>
          </cell>
          <cell r="CO134">
            <v>0</v>
          </cell>
          <cell r="CP134">
            <v>8.0660688</v>
          </cell>
          <cell r="CQ134">
            <v>0</v>
          </cell>
        </row>
        <row r="135">
          <cell r="A135" t="str">
            <v>1.1.4.147.58</v>
          </cell>
          <cell r="B135" t="str">
            <v>Строительство КЛ-10кВ РП-104-ТП-268</v>
          </cell>
          <cell r="C135" t="str">
            <v>F</v>
          </cell>
          <cell r="D135" t="str">
            <v>F_1.1.4.147.58</v>
          </cell>
          <cell r="F135">
            <v>2022</v>
          </cell>
          <cell r="G135">
            <v>2022</v>
          </cell>
          <cell r="J135">
            <v>0</v>
          </cell>
          <cell r="M135">
            <v>5.9081111999999996</v>
          </cell>
          <cell r="U135">
            <v>0</v>
          </cell>
          <cell r="V135">
            <v>5.9081111999999996</v>
          </cell>
          <cell r="X135">
            <v>0</v>
          </cell>
          <cell r="Y135">
            <v>5.9081111999999996</v>
          </cell>
          <cell r="BD135">
            <v>0</v>
          </cell>
          <cell r="BI135">
            <v>0</v>
          </cell>
          <cell r="BN135">
            <v>0</v>
          </cell>
          <cell r="BS135">
            <v>0</v>
          </cell>
          <cell r="BX135">
            <v>0</v>
          </cell>
          <cell r="CC135">
            <v>5.9081111999999996</v>
          </cell>
          <cell r="CF135">
            <v>5.9081111999999996</v>
          </cell>
          <cell r="CH135">
            <v>0</v>
          </cell>
          <cell r="CI135">
            <v>0</v>
          </cell>
          <cell r="CJ135">
            <v>0</v>
          </cell>
          <cell r="CK135">
            <v>0</v>
          </cell>
          <cell r="CL135">
            <v>0</v>
          </cell>
          <cell r="CM135">
            <v>5.9081111999999996</v>
          </cell>
          <cell r="CN135">
            <v>0</v>
          </cell>
          <cell r="CO135">
            <v>0</v>
          </cell>
          <cell r="CP135">
            <v>5.9081111999999996</v>
          </cell>
          <cell r="CQ135">
            <v>0</v>
          </cell>
        </row>
        <row r="136">
          <cell r="A136" t="str">
            <v>1.1.4.147.59</v>
          </cell>
          <cell r="B136" t="str">
            <v>Строительство КЛ-10кВ РП-105-ТП-268</v>
          </cell>
          <cell r="C136" t="str">
            <v>F</v>
          </cell>
          <cell r="D136" t="str">
            <v>F_1.1.4.147.59</v>
          </cell>
          <cell r="F136">
            <v>2022</v>
          </cell>
          <cell r="G136">
            <v>2022</v>
          </cell>
          <cell r="J136">
            <v>0</v>
          </cell>
          <cell r="M136">
            <v>7.0723811999999997</v>
          </cell>
          <cell r="U136">
            <v>0</v>
          </cell>
          <cell r="V136">
            <v>7.0723811999999997</v>
          </cell>
          <cell r="X136">
            <v>0</v>
          </cell>
          <cell r="Y136">
            <v>7.0723811999999997</v>
          </cell>
          <cell r="BD136">
            <v>0</v>
          </cell>
          <cell r="BI136">
            <v>0</v>
          </cell>
          <cell r="BN136">
            <v>0</v>
          </cell>
          <cell r="BS136">
            <v>0</v>
          </cell>
          <cell r="BX136">
            <v>0</v>
          </cell>
          <cell r="CC136">
            <v>7.0723811999999997</v>
          </cell>
          <cell r="CF136">
            <v>7.0723811999999997</v>
          </cell>
          <cell r="CH136">
            <v>0</v>
          </cell>
          <cell r="CI136">
            <v>0</v>
          </cell>
          <cell r="CJ136">
            <v>0</v>
          </cell>
          <cell r="CK136">
            <v>0</v>
          </cell>
          <cell r="CL136">
            <v>0</v>
          </cell>
          <cell r="CM136">
            <v>7.0723811999999997</v>
          </cell>
          <cell r="CN136">
            <v>0</v>
          </cell>
          <cell r="CO136">
            <v>0</v>
          </cell>
          <cell r="CP136">
            <v>7.0723811999999997</v>
          </cell>
          <cell r="CQ136">
            <v>0</v>
          </cell>
        </row>
        <row r="137">
          <cell r="A137" t="str">
            <v>1.1.4.147.60</v>
          </cell>
          <cell r="B137" t="str">
            <v xml:space="preserve"> Строительство КЛ-10кВ от ТП-2х2500кВА стр. 56 мкр. 30  - РП-161</v>
          </cell>
          <cell r="C137" t="str">
            <v>F</v>
          </cell>
          <cell r="D137" t="str">
            <v>F_1.1.4.147.60</v>
          </cell>
          <cell r="E137" t="str">
            <v>С</v>
          </cell>
          <cell r="F137">
            <v>2020</v>
          </cell>
          <cell r="G137">
            <v>2020</v>
          </cell>
          <cell r="J137">
            <v>0</v>
          </cell>
          <cell r="M137">
            <v>7.1922047999999998</v>
          </cell>
          <cell r="U137">
            <v>0</v>
          </cell>
          <cell r="V137">
            <v>7.1922047999999998</v>
          </cell>
          <cell r="X137">
            <v>0</v>
          </cell>
          <cell r="Y137">
            <v>7.1922047999999998</v>
          </cell>
          <cell r="BD137">
            <v>0</v>
          </cell>
          <cell r="BI137">
            <v>7.1922047999999998</v>
          </cell>
          <cell r="BL137">
            <v>7.1922047999999998</v>
          </cell>
          <cell r="BN137">
            <v>0</v>
          </cell>
          <cell r="BS137">
            <v>0</v>
          </cell>
          <cell r="BX137">
            <v>0</v>
          </cell>
          <cell r="CC137">
            <v>0</v>
          </cell>
          <cell r="CF137">
            <v>0</v>
          </cell>
          <cell r="CH137">
            <v>0</v>
          </cell>
          <cell r="CI137">
            <v>0</v>
          </cell>
          <cell r="CJ137">
            <v>0</v>
          </cell>
          <cell r="CK137">
            <v>0</v>
          </cell>
          <cell r="CL137">
            <v>0</v>
          </cell>
          <cell r="CM137">
            <v>7.1922047999999998</v>
          </cell>
          <cell r="CN137">
            <v>0</v>
          </cell>
          <cell r="CO137">
            <v>0</v>
          </cell>
          <cell r="CP137">
            <v>7.1922047999999998</v>
          </cell>
          <cell r="CQ137">
            <v>0</v>
          </cell>
        </row>
        <row r="138">
          <cell r="A138" t="str">
            <v>1.1.4.147.61</v>
          </cell>
          <cell r="B138" t="str">
            <v>Строительство  КЛ-10кВ от РП-ЖБИ яч 8,17 до опоры №1   ВЛ-10кВ фидер РП-ЖБИ-поселок Звездный</v>
          </cell>
          <cell r="C138" t="str">
            <v>F</v>
          </cell>
          <cell r="D138" t="str">
            <v>F_1.1.4.147.61</v>
          </cell>
          <cell r="E138" t="str">
            <v>С</v>
          </cell>
          <cell r="F138">
            <v>2022</v>
          </cell>
          <cell r="G138">
            <v>2022</v>
          </cell>
          <cell r="J138">
            <v>0</v>
          </cell>
          <cell r="M138">
            <v>3.3176603999999998</v>
          </cell>
          <cell r="U138">
            <v>0</v>
          </cell>
          <cell r="V138">
            <v>3.3176603999999998</v>
          </cell>
          <cell r="X138">
            <v>0</v>
          </cell>
          <cell r="Y138">
            <v>3.3176603999999998</v>
          </cell>
          <cell r="BD138">
            <v>0</v>
          </cell>
          <cell r="BI138">
            <v>0</v>
          </cell>
          <cell r="BN138">
            <v>0</v>
          </cell>
          <cell r="BS138">
            <v>0</v>
          </cell>
          <cell r="BX138">
            <v>0</v>
          </cell>
          <cell r="CC138">
            <v>3.3176603999999998</v>
          </cell>
          <cell r="CF138">
            <v>3.3176603999999998</v>
          </cell>
          <cell r="CH138">
            <v>0</v>
          </cell>
          <cell r="CI138">
            <v>0</v>
          </cell>
          <cell r="CJ138">
            <v>0</v>
          </cell>
          <cell r="CK138">
            <v>0</v>
          </cell>
          <cell r="CL138">
            <v>0</v>
          </cell>
          <cell r="CM138">
            <v>3.3176603999999998</v>
          </cell>
          <cell r="CN138">
            <v>0</v>
          </cell>
          <cell r="CO138">
            <v>0</v>
          </cell>
          <cell r="CP138">
            <v>3.3176603999999998</v>
          </cell>
          <cell r="CQ138">
            <v>0</v>
          </cell>
        </row>
        <row r="139">
          <cell r="A139" t="str">
            <v>1.1.4.147.62</v>
          </cell>
          <cell r="B139" t="str">
            <v>Строительство  2КЛ-10 кВ РП-143-РП-134</v>
          </cell>
          <cell r="C139" t="str">
            <v>F</v>
          </cell>
          <cell r="D139" t="str">
            <v>F_1.1.4.147.62</v>
          </cell>
          <cell r="E139" t="str">
            <v>С</v>
          </cell>
          <cell r="F139">
            <v>2022</v>
          </cell>
          <cell r="G139">
            <v>2022</v>
          </cell>
          <cell r="J139">
            <v>0</v>
          </cell>
          <cell r="M139">
            <v>15.7918836</v>
          </cell>
          <cell r="U139">
            <v>0</v>
          </cell>
          <cell r="V139">
            <v>15.7918836</v>
          </cell>
          <cell r="X139">
            <v>0</v>
          </cell>
          <cell r="Y139">
            <v>15.7918836</v>
          </cell>
          <cell r="BD139">
            <v>0</v>
          </cell>
          <cell r="BI139">
            <v>0</v>
          </cell>
          <cell r="BN139">
            <v>0</v>
          </cell>
          <cell r="BS139">
            <v>0</v>
          </cell>
          <cell r="BX139">
            <v>0</v>
          </cell>
          <cell r="CC139">
            <v>15.7918836</v>
          </cell>
          <cell r="CF139">
            <v>15.7918836</v>
          </cell>
          <cell r="CH139">
            <v>0</v>
          </cell>
          <cell r="CI139">
            <v>0</v>
          </cell>
          <cell r="CJ139">
            <v>0</v>
          </cell>
          <cell r="CK139">
            <v>0</v>
          </cell>
          <cell r="CL139">
            <v>0</v>
          </cell>
          <cell r="CM139">
            <v>15.7918836</v>
          </cell>
          <cell r="CN139">
            <v>0</v>
          </cell>
          <cell r="CO139">
            <v>0</v>
          </cell>
          <cell r="CP139">
            <v>15.7918836</v>
          </cell>
          <cell r="CQ139">
            <v>0</v>
          </cell>
        </row>
        <row r="140">
          <cell r="A140" t="str">
            <v>1.1.4.154</v>
          </cell>
          <cell r="B140" t="str">
            <v>Строительство ВЛ-0,4кВ ДНТ  "ДРУЖБА"</v>
          </cell>
          <cell r="C140" t="str">
            <v>С</v>
          </cell>
          <cell r="D140" t="str">
            <v>С_1.1.4.154</v>
          </cell>
          <cell r="E140" t="str">
            <v>П</v>
          </cell>
          <cell r="F140">
            <v>2018</v>
          </cell>
          <cell r="G140">
            <v>2019</v>
          </cell>
          <cell r="J140">
            <v>4.3016636205423726</v>
          </cell>
          <cell r="M140">
            <v>4.3016636205423726</v>
          </cell>
          <cell r="U140">
            <v>4.3016636205423726</v>
          </cell>
          <cell r="V140">
            <v>4.3016636205423726</v>
          </cell>
          <cell r="X140">
            <v>-3.4622443194576276</v>
          </cell>
          <cell r="Y140">
            <v>0.51306243254237272</v>
          </cell>
          <cell r="AJ140">
            <v>7.7639079400000002</v>
          </cell>
          <cell r="AM140">
            <v>7.7639079400000002</v>
          </cell>
          <cell r="AO140">
            <v>3.7886011879999999</v>
          </cell>
          <cell r="AR140">
            <v>3.7886011879999999</v>
          </cell>
          <cell r="AT140">
            <v>0.51306243254237283</v>
          </cell>
          <cell r="AW140">
            <v>0.51306243254237283</v>
          </cell>
          <cell r="AY140">
            <v>0</v>
          </cell>
          <cell r="BD140">
            <v>0</v>
          </cell>
          <cell r="BG140">
            <v>0</v>
          </cell>
          <cell r="BI140">
            <v>0.51306243254237294</v>
          </cell>
          <cell r="BL140">
            <v>0.51306243254237294</v>
          </cell>
          <cell r="BN140">
            <v>0</v>
          </cell>
          <cell r="BQ140">
            <v>0</v>
          </cell>
          <cell r="BS140">
            <v>0</v>
          </cell>
          <cell r="BV140">
            <v>0</v>
          </cell>
          <cell r="BX140">
            <v>0</v>
          </cell>
          <cell r="CA140">
            <v>0</v>
          </cell>
          <cell r="CC140">
            <v>0</v>
          </cell>
          <cell r="CF140">
            <v>0</v>
          </cell>
          <cell r="CH140">
            <v>4.3016636205423726</v>
          </cell>
          <cell r="CI140">
            <v>0</v>
          </cell>
          <cell r="CJ140">
            <v>0</v>
          </cell>
          <cell r="CK140">
            <v>4.3016636205423726</v>
          </cell>
          <cell r="CL140">
            <v>0</v>
          </cell>
          <cell r="CM140">
            <v>4.3016636205423726</v>
          </cell>
          <cell r="CN140">
            <v>0</v>
          </cell>
          <cell r="CO140">
            <v>0</v>
          </cell>
          <cell r="CP140">
            <v>4.3016636205423726</v>
          </cell>
          <cell r="CQ140">
            <v>0</v>
          </cell>
        </row>
        <row r="141">
          <cell r="A141" t="str">
            <v>1.1.4.156</v>
          </cell>
          <cell r="B141" t="str">
            <v>Строительство ВЛ-0,4кВ  СТ 52 "Лесное"</v>
          </cell>
          <cell r="C141" t="str">
            <v>С</v>
          </cell>
          <cell r="D141" t="str">
            <v>С_1.1.4.156</v>
          </cell>
          <cell r="E141" t="str">
            <v>П</v>
          </cell>
          <cell r="F141">
            <v>2020</v>
          </cell>
          <cell r="G141">
            <v>2020</v>
          </cell>
          <cell r="J141">
            <v>7.8955080000000004</v>
          </cell>
          <cell r="M141">
            <v>12.123974799999999</v>
          </cell>
          <cell r="U141">
            <v>7.8955080000000004</v>
          </cell>
          <cell r="V141">
            <v>12.123974799999999</v>
          </cell>
          <cell r="X141">
            <v>7.8955080000000004</v>
          </cell>
          <cell r="Y141">
            <v>12.0839748</v>
          </cell>
          <cell r="AJ141">
            <v>0</v>
          </cell>
          <cell r="AO141">
            <v>0</v>
          </cell>
          <cell r="AT141">
            <v>0</v>
          </cell>
          <cell r="AY141">
            <v>0.04</v>
          </cell>
          <cell r="BB141">
            <v>0.04</v>
          </cell>
          <cell r="BD141">
            <v>7.8955080000000004</v>
          </cell>
          <cell r="BG141">
            <v>7.8955080000000004</v>
          </cell>
          <cell r="BI141">
            <v>12.0839748</v>
          </cell>
          <cell r="BL141">
            <v>12.0839748</v>
          </cell>
          <cell r="BN141">
            <v>0</v>
          </cell>
          <cell r="BQ141">
            <v>0</v>
          </cell>
          <cell r="BS141">
            <v>0</v>
          </cell>
          <cell r="BV141">
            <v>0</v>
          </cell>
          <cell r="BX141">
            <v>0</v>
          </cell>
          <cell r="CA141">
            <v>0</v>
          </cell>
          <cell r="CC141">
            <v>0</v>
          </cell>
          <cell r="CF141">
            <v>0</v>
          </cell>
          <cell r="CH141">
            <v>7.8955080000000004</v>
          </cell>
          <cell r="CI141">
            <v>0</v>
          </cell>
          <cell r="CJ141">
            <v>0</v>
          </cell>
          <cell r="CK141">
            <v>7.8955080000000004</v>
          </cell>
          <cell r="CL141">
            <v>0</v>
          </cell>
          <cell r="CM141">
            <v>12.123974799999999</v>
          </cell>
          <cell r="CN141">
            <v>0</v>
          </cell>
          <cell r="CO141">
            <v>0</v>
          </cell>
          <cell r="CP141">
            <v>12.123974799999999</v>
          </cell>
          <cell r="CQ141">
            <v>0</v>
          </cell>
        </row>
        <row r="142">
          <cell r="A142" t="str">
            <v>1.1.4.159</v>
          </cell>
          <cell r="B142" t="str">
            <v>Строительство ВЛ-0,4кВ от КТПН ПСДСК  "Подводник"</v>
          </cell>
          <cell r="C142" t="str">
            <v>С</v>
          </cell>
          <cell r="D142" t="str">
            <v>С_1.1.4.159</v>
          </cell>
          <cell r="E142" t="str">
            <v>П</v>
          </cell>
          <cell r="F142">
            <v>2020</v>
          </cell>
          <cell r="G142">
            <v>2020</v>
          </cell>
          <cell r="J142">
            <v>7.8955080000000004</v>
          </cell>
          <cell r="M142">
            <v>8.2783847999999995</v>
          </cell>
          <cell r="U142">
            <v>7.8955080000000004</v>
          </cell>
          <cell r="V142">
            <v>8.2783847999999995</v>
          </cell>
          <cell r="X142">
            <v>7.8955080000000004</v>
          </cell>
          <cell r="Y142">
            <v>8.2783847999999995</v>
          </cell>
          <cell r="AJ142">
            <v>0</v>
          </cell>
          <cell r="AO142">
            <v>0</v>
          </cell>
          <cell r="AT142">
            <v>0</v>
          </cell>
          <cell r="AY142">
            <v>0</v>
          </cell>
          <cell r="BD142">
            <v>0</v>
          </cell>
          <cell r="BG142">
            <v>0</v>
          </cell>
          <cell r="BI142">
            <v>8.2783847999999995</v>
          </cell>
          <cell r="BL142">
            <v>8.2783847999999995</v>
          </cell>
          <cell r="BN142">
            <v>0</v>
          </cell>
          <cell r="BQ142">
            <v>0</v>
          </cell>
          <cell r="BS142">
            <v>0</v>
          </cell>
          <cell r="BV142">
            <v>0</v>
          </cell>
          <cell r="BX142">
            <v>7.8955080000000004</v>
          </cell>
          <cell r="CA142">
            <v>7.8955080000000004</v>
          </cell>
          <cell r="CC142">
            <v>0</v>
          </cell>
          <cell r="CH142">
            <v>7.8955080000000004</v>
          </cell>
          <cell r="CI142">
            <v>0</v>
          </cell>
          <cell r="CJ142">
            <v>0</v>
          </cell>
          <cell r="CK142">
            <v>7.8955080000000004</v>
          </cell>
          <cell r="CL142">
            <v>0</v>
          </cell>
          <cell r="CM142">
            <v>8.2783847999999995</v>
          </cell>
          <cell r="CN142">
            <v>0</v>
          </cell>
          <cell r="CO142">
            <v>0</v>
          </cell>
          <cell r="CP142">
            <v>8.2783847999999995</v>
          </cell>
          <cell r="CQ142">
            <v>0</v>
          </cell>
        </row>
        <row r="143">
          <cell r="A143" t="str">
            <v>1.1.4.160</v>
          </cell>
          <cell r="B143" t="str">
            <v>Строительство ВЛ 0,4  от КТПН СОПК № 61  "Родничок"</v>
          </cell>
          <cell r="C143" t="str">
            <v>С</v>
          </cell>
          <cell r="D143" t="str">
            <v>С_1.1.4.160</v>
          </cell>
          <cell r="E143" t="str">
            <v>П</v>
          </cell>
          <cell r="F143">
            <v>2020</v>
          </cell>
          <cell r="G143">
            <v>2020</v>
          </cell>
          <cell r="J143">
            <v>7.8955080000000004</v>
          </cell>
          <cell r="M143">
            <v>2.1757716</v>
          </cell>
          <cell r="U143">
            <v>7.8955080000000004</v>
          </cell>
          <cell r="V143">
            <v>2.1757716</v>
          </cell>
          <cell r="X143">
            <v>7.8955080000000004</v>
          </cell>
          <cell r="Y143">
            <v>2.1757716</v>
          </cell>
          <cell r="AJ143">
            <v>0</v>
          </cell>
          <cell r="AO143">
            <v>0</v>
          </cell>
          <cell r="AT143">
            <v>0</v>
          </cell>
          <cell r="AY143">
            <v>0</v>
          </cell>
          <cell r="BD143">
            <v>0</v>
          </cell>
          <cell r="BG143">
            <v>0</v>
          </cell>
          <cell r="BI143">
            <v>2.1757716</v>
          </cell>
          <cell r="BL143">
            <v>2.1757716</v>
          </cell>
          <cell r="BN143">
            <v>0</v>
          </cell>
          <cell r="BQ143">
            <v>0</v>
          </cell>
          <cell r="BS143">
            <v>0</v>
          </cell>
          <cell r="BV143">
            <v>0</v>
          </cell>
          <cell r="BX143">
            <v>7.8955080000000004</v>
          </cell>
          <cell r="CA143">
            <v>7.8955080000000004</v>
          </cell>
          <cell r="CC143">
            <v>0</v>
          </cell>
          <cell r="CH143">
            <v>7.8955080000000004</v>
          </cell>
          <cell r="CI143">
            <v>0</v>
          </cell>
          <cell r="CJ143">
            <v>0</v>
          </cell>
          <cell r="CK143">
            <v>7.8955080000000004</v>
          </cell>
          <cell r="CL143">
            <v>0</v>
          </cell>
          <cell r="CM143">
            <v>2.1757716</v>
          </cell>
          <cell r="CN143">
            <v>0</v>
          </cell>
          <cell r="CO143">
            <v>0</v>
          </cell>
          <cell r="CP143">
            <v>2.1757716</v>
          </cell>
          <cell r="CQ143">
            <v>0</v>
          </cell>
        </row>
        <row r="144">
          <cell r="A144" t="str">
            <v>1.1.4.162</v>
          </cell>
          <cell r="B144" t="str">
            <v>Строительство ВЛ 0,4 кВ от КТПН  СТ №13 "Май"</v>
          </cell>
          <cell r="C144" t="str">
            <v>С</v>
          </cell>
          <cell r="D144" t="str">
            <v>С_1.1.4.162</v>
          </cell>
          <cell r="E144" t="str">
            <v>П</v>
          </cell>
          <cell r="F144">
            <v>2020</v>
          </cell>
          <cell r="G144">
            <v>2020</v>
          </cell>
          <cell r="J144">
            <v>7.8955080000000004</v>
          </cell>
          <cell r="M144">
            <v>4.1564388000000001</v>
          </cell>
          <cell r="U144">
            <v>7.8955080000000004</v>
          </cell>
          <cell r="V144">
            <v>4.1564388000000001</v>
          </cell>
          <cell r="X144">
            <v>7.8955080000000004</v>
          </cell>
          <cell r="Y144">
            <v>4.1564388000000001</v>
          </cell>
          <cell r="AJ144">
            <v>0</v>
          </cell>
          <cell r="AO144">
            <v>0</v>
          </cell>
          <cell r="AT144">
            <v>0</v>
          </cell>
          <cell r="AY144">
            <v>0</v>
          </cell>
          <cell r="BD144">
            <v>0</v>
          </cell>
          <cell r="BG144">
            <v>0</v>
          </cell>
          <cell r="BI144">
            <v>4.1564388000000001</v>
          </cell>
          <cell r="BL144">
            <v>4.1564388000000001</v>
          </cell>
          <cell r="BN144">
            <v>0</v>
          </cell>
          <cell r="BQ144">
            <v>0</v>
          </cell>
          <cell r="BS144">
            <v>0</v>
          </cell>
          <cell r="BV144">
            <v>0</v>
          </cell>
          <cell r="BX144">
            <v>7.8955080000000004</v>
          </cell>
          <cell r="CA144">
            <v>7.8955080000000004</v>
          </cell>
          <cell r="CC144">
            <v>0</v>
          </cell>
          <cell r="CH144">
            <v>7.8955080000000004</v>
          </cell>
          <cell r="CI144">
            <v>0</v>
          </cell>
          <cell r="CJ144">
            <v>0</v>
          </cell>
          <cell r="CK144">
            <v>7.8955080000000004</v>
          </cell>
          <cell r="CL144">
            <v>0</v>
          </cell>
          <cell r="CM144">
            <v>4.1564388000000001</v>
          </cell>
          <cell r="CN144">
            <v>0</v>
          </cell>
          <cell r="CO144">
            <v>0</v>
          </cell>
          <cell r="CP144">
            <v>4.1564388000000001</v>
          </cell>
          <cell r="CQ144">
            <v>0</v>
          </cell>
        </row>
        <row r="145">
          <cell r="A145" t="str">
            <v>1.1.4.168</v>
          </cell>
          <cell r="B145" t="str">
            <v>Строительство  ВЛ-0,4 кВ от КТПН -757, от КТПН-758 ПК Садовое товарищество № 7</v>
          </cell>
          <cell r="C145" t="str">
            <v>С</v>
          </cell>
          <cell r="D145" t="str">
            <v>С_1.1.4.168</v>
          </cell>
          <cell r="E145" t="str">
            <v>П</v>
          </cell>
          <cell r="F145">
            <v>2019</v>
          </cell>
          <cell r="G145">
            <v>2020</v>
          </cell>
          <cell r="J145">
            <v>10.484602800000001</v>
          </cell>
          <cell r="M145">
            <v>10.484602800000001</v>
          </cell>
          <cell r="U145">
            <v>10.484602800000001</v>
          </cell>
          <cell r="V145">
            <v>10.484602800000001</v>
          </cell>
          <cell r="X145">
            <v>10.484602800000001</v>
          </cell>
          <cell r="Y145">
            <v>10.484602800000001</v>
          </cell>
          <cell r="AJ145">
            <v>0</v>
          </cell>
          <cell r="AO145">
            <v>0</v>
          </cell>
          <cell r="AT145">
            <v>10.484602800000001</v>
          </cell>
          <cell r="AW145">
            <v>10.484602800000001</v>
          </cell>
          <cell r="AY145">
            <v>0</v>
          </cell>
          <cell r="BD145">
            <v>0</v>
          </cell>
          <cell r="BG145">
            <v>0</v>
          </cell>
          <cell r="BI145">
            <v>10.484602800000001</v>
          </cell>
          <cell r="BL145">
            <v>10.484602800000001</v>
          </cell>
          <cell r="BN145">
            <v>0</v>
          </cell>
          <cell r="BQ145">
            <v>0</v>
          </cell>
          <cell r="BS145">
            <v>0</v>
          </cell>
          <cell r="BV145">
            <v>0</v>
          </cell>
          <cell r="BX145">
            <v>0</v>
          </cell>
          <cell r="CA145">
            <v>0</v>
          </cell>
          <cell r="CC145">
            <v>0</v>
          </cell>
          <cell r="CF145">
            <v>0</v>
          </cell>
          <cell r="CH145">
            <v>10.484602800000001</v>
          </cell>
          <cell r="CI145">
            <v>0</v>
          </cell>
          <cell r="CJ145">
            <v>0</v>
          </cell>
          <cell r="CK145">
            <v>10.484602800000001</v>
          </cell>
          <cell r="CL145">
            <v>0</v>
          </cell>
          <cell r="CM145">
            <v>10.484602800000001</v>
          </cell>
          <cell r="CN145">
            <v>0</v>
          </cell>
          <cell r="CO145">
            <v>0</v>
          </cell>
          <cell r="CP145">
            <v>10.484602800000001</v>
          </cell>
          <cell r="CQ145">
            <v>0</v>
          </cell>
          <cell r="CR145" t="str">
            <v>уточнение наименования Строительство ВЛ-0,4кВ ПК Садовое товарищество № 7</v>
          </cell>
        </row>
        <row r="146">
          <cell r="A146" t="str">
            <v>1.1.4.192</v>
          </cell>
          <cell r="B146" t="str">
            <v>Строительство ВЛ-0,4кВ СНТ Дзержинец</v>
          </cell>
          <cell r="C146" t="str">
            <v>С</v>
          </cell>
          <cell r="D146" t="str">
            <v>С_1.1.4.192</v>
          </cell>
          <cell r="E146" t="str">
            <v>П</v>
          </cell>
          <cell r="F146">
            <v>2022</v>
          </cell>
          <cell r="G146">
            <v>2022</v>
          </cell>
          <cell r="J146">
            <v>7.8955080000000004</v>
          </cell>
          <cell r="M146">
            <v>8.0399999999999991</v>
          </cell>
          <cell r="U146">
            <v>7.8955080000000004</v>
          </cell>
          <cell r="V146">
            <v>8.0399999999999991</v>
          </cell>
          <cell r="X146">
            <v>7.8955080000000004</v>
          </cell>
          <cell r="Y146">
            <v>7.9999999999999991</v>
          </cell>
          <cell r="AJ146">
            <v>0</v>
          </cell>
          <cell r="AO146">
            <v>0</v>
          </cell>
          <cell r="AT146">
            <v>0</v>
          </cell>
          <cell r="AY146">
            <v>0.04</v>
          </cell>
          <cell r="BB146">
            <v>0.04</v>
          </cell>
          <cell r="BD146">
            <v>0</v>
          </cell>
          <cell r="BG146">
            <v>0</v>
          </cell>
          <cell r="BI146">
            <v>0</v>
          </cell>
          <cell r="BN146">
            <v>7.8955080000000004</v>
          </cell>
          <cell r="BQ146">
            <v>7.8955080000000004</v>
          </cell>
          <cell r="BS146">
            <v>0</v>
          </cell>
          <cell r="BX146">
            <v>0</v>
          </cell>
          <cell r="CA146">
            <v>0</v>
          </cell>
          <cell r="CC146">
            <v>8</v>
          </cell>
          <cell r="CF146">
            <v>8</v>
          </cell>
          <cell r="CH146">
            <v>7.8955080000000004</v>
          </cell>
          <cell r="CI146">
            <v>0</v>
          </cell>
          <cell r="CJ146">
            <v>0</v>
          </cell>
          <cell r="CK146">
            <v>7.8955080000000004</v>
          </cell>
          <cell r="CL146">
            <v>0</v>
          </cell>
          <cell r="CM146">
            <v>8.0399999999999991</v>
          </cell>
          <cell r="CN146">
            <v>0</v>
          </cell>
          <cell r="CO146">
            <v>0</v>
          </cell>
          <cell r="CP146">
            <v>8.0399999999999991</v>
          </cell>
          <cell r="CQ146">
            <v>0</v>
          </cell>
        </row>
        <row r="147">
          <cell r="A147" t="str">
            <v>1.1.4.217</v>
          </cell>
          <cell r="B147" t="str">
            <v xml:space="preserve">Строительство КЛ-0,4кВ ТП-2х1000кВА мкр.27А Югорская 38 </v>
          </cell>
          <cell r="C147" t="str">
            <v>E</v>
          </cell>
          <cell r="D147" t="str">
            <v>E_1.1.4.217</v>
          </cell>
          <cell r="E147" t="str">
            <v>П</v>
          </cell>
          <cell r="F147">
            <v>2019</v>
          </cell>
          <cell r="G147">
            <v>2020</v>
          </cell>
          <cell r="J147">
            <v>1.26918</v>
          </cell>
          <cell r="M147">
            <v>1.2691800000000002</v>
          </cell>
          <cell r="U147">
            <v>1.26918</v>
          </cell>
          <cell r="V147">
            <v>1.2691800000000002</v>
          </cell>
          <cell r="X147">
            <v>1.26918</v>
          </cell>
          <cell r="Y147">
            <v>1.2691800000000002</v>
          </cell>
          <cell r="AJ147">
            <v>0</v>
          </cell>
          <cell r="AO147">
            <v>0</v>
          </cell>
          <cell r="AT147">
            <v>1.26918</v>
          </cell>
          <cell r="AW147">
            <v>1.26918</v>
          </cell>
          <cell r="AY147">
            <v>0</v>
          </cell>
          <cell r="BD147">
            <v>0</v>
          </cell>
          <cell r="BG147">
            <v>0</v>
          </cell>
          <cell r="BI147">
            <v>1.2691800000000002</v>
          </cell>
          <cell r="BL147">
            <v>1.2691800000000002</v>
          </cell>
          <cell r="BN147">
            <v>0</v>
          </cell>
          <cell r="BQ147">
            <v>0</v>
          </cell>
          <cell r="BS147">
            <v>0</v>
          </cell>
          <cell r="BV147">
            <v>0</v>
          </cell>
          <cell r="BX147">
            <v>0</v>
          </cell>
          <cell r="CA147">
            <v>0</v>
          </cell>
          <cell r="CC147">
            <v>0</v>
          </cell>
          <cell r="CF147">
            <v>0</v>
          </cell>
          <cell r="CH147">
            <v>1.26918</v>
          </cell>
          <cell r="CI147">
            <v>0</v>
          </cell>
          <cell r="CJ147">
            <v>0</v>
          </cell>
          <cell r="CK147">
            <v>1.26918</v>
          </cell>
          <cell r="CL147">
            <v>0</v>
          </cell>
          <cell r="CM147">
            <v>1.2691800000000002</v>
          </cell>
          <cell r="CN147">
            <v>0</v>
          </cell>
          <cell r="CO147">
            <v>0</v>
          </cell>
          <cell r="CP147">
            <v>1.2691800000000002</v>
          </cell>
          <cell r="CQ147">
            <v>0</v>
          </cell>
        </row>
        <row r="148">
          <cell r="A148" t="str">
            <v>1.1.4.218</v>
          </cell>
          <cell r="B148" t="str">
            <v xml:space="preserve">Строительство КЛ-0,4кВ ТП-2х1000кВА мкр.27А Югорская 38/1 </v>
          </cell>
          <cell r="C148" t="str">
            <v>E</v>
          </cell>
          <cell r="D148" t="str">
            <v>E_1.1.4.218</v>
          </cell>
          <cell r="E148" t="str">
            <v>П</v>
          </cell>
          <cell r="F148">
            <v>2019</v>
          </cell>
          <cell r="G148">
            <v>2020</v>
          </cell>
          <cell r="J148">
            <v>0.4135392</v>
          </cell>
          <cell r="M148">
            <v>0.41353919999999994</v>
          </cell>
          <cell r="U148">
            <v>0.4135392</v>
          </cell>
          <cell r="V148">
            <v>0.41353919999999994</v>
          </cell>
          <cell r="X148">
            <v>0.4135392</v>
          </cell>
          <cell r="Y148">
            <v>0.41353919999999994</v>
          </cell>
          <cell r="AJ148">
            <v>0</v>
          </cell>
          <cell r="AO148">
            <v>0</v>
          </cell>
          <cell r="AT148">
            <v>0.4135392</v>
          </cell>
          <cell r="AW148">
            <v>0.4135392</v>
          </cell>
          <cell r="AY148">
            <v>0</v>
          </cell>
          <cell r="BD148">
            <v>0</v>
          </cell>
          <cell r="BG148">
            <v>0</v>
          </cell>
          <cell r="BI148">
            <v>0.41353919999999994</v>
          </cell>
          <cell r="BL148">
            <v>0.41353919999999994</v>
          </cell>
          <cell r="BN148">
            <v>0</v>
          </cell>
          <cell r="BQ148">
            <v>0</v>
          </cell>
          <cell r="BS148">
            <v>0</v>
          </cell>
          <cell r="BV148">
            <v>0</v>
          </cell>
          <cell r="BX148">
            <v>0</v>
          </cell>
          <cell r="CA148">
            <v>0</v>
          </cell>
          <cell r="CC148">
            <v>0</v>
          </cell>
          <cell r="CF148">
            <v>0</v>
          </cell>
          <cell r="CH148">
            <v>0.4135392</v>
          </cell>
          <cell r="CI148">
            <v>0</v>
          </cell>
          <cell r="CJ148">
            <v>0</v>
          </cell>
          <cell r="CK148">
            <v>0.4135392</v>
          </cell>
          <cell r="CL148">
            <v>0</v>
          </cell>
          <cell r="CM148">
            <v>0.41353919999999994</v>
          </cell>
          <cell r="CN148">
            <v>0</v>
          </cell>
          <cell r="CO148">
            <v>0</v>
          </cell>
          <cell r="CP148">
            <v>0.41353919999999994</v>
          </cell>
          <cell r="CQ148">
            <v>0</v>
          </cell>
        </row>
        <row r="149">
          <cell r="A149" t="str">
            <v>1.1.4.219</v>
          </cell>
          <cell r="B149" t="str">
            <v xml:space="preserve">Строительство КЛ-0,4кВ ТП-2х1000кВА мкр.27А КРП-1 СГМУП "ГТС" </v>
          </cell>
          <cell r="C149" t="str">
            <v>E</v>
          </cell>
          <cell r="D149" t="str">
            <v>E_1.1.4.219</v>
          </cell>
          <cell r="E149" t="str">
            <v>П</v>
          </cell>
          <cell r="F149">
            <v>2019</v>
          </cell>
          <cell r="G149">
            <v>2020</v>
          </cell>
          <cell r="J149">
            <v>0.55102439999999997</v>
          </cell>
          <cell r="M149">
            <v>0.52948440000000008</v>
          </cell>
          <cell r="U149">
            <v>0.55102439999999997</v>
          </cell>
          <cell r="V149">
            <v>0.52948440000000008</v>
          </cell>
          <cell r="X149">
            <v>0.55102439999999997</v>
          </cell>
          <cell r="Y149">
            <v>0.52948440000000008</v>
          </cell>
          <cell r="AJ149">
            <v>0</v>
          </cell>
          <cell r="AO149">
            <v>0</v>
          </cell>
          <cell r="AT149">
            <v>0.55102439999999997</v>
          </cell>
          <cell r="AW149">
            <v>0.55102439999999997</v>
          </cell>
          <cell r="AY149">
            <v>0</v>
          </cell>
          <cell r="BD149">
            <v>0</v>
          </cell>
          <cell r="BG149">
            <v>0</v>
          </cell>
          <cell r="BI149">
            <v>0.52948440000000008</v>
          </cell>
          <cell r="BL149">
            <v>0.52948440000000008</v>
          </cell>
          <cell r="BN149">
            <v>0</v>
          </cell>
          <cell r="BQ149">
            <v>0</v>
          </cell>
          <cell r="BS149">
            <v>0</v>
          </cell>
          <cell r="BV149">
            <v>0</v>
          </cell>
          <cell r="BX149">
            <v>0</v>
          </cell>
          <cell r="CA149">
            <v>0</v>
          </cell>
          <cell r="CC149">
            <v>0</v>
          </cell>
          <cell r="CF149">
            <v>0</v>
          </cell>
          <cell r="CH149">
            <v>0.55102439999999997</v>
          </cell>
          <cell r="CI149">
            <v>0</v>
          </cell>
          <cell r="CJ149">
            <v>0</v>
          </cell>
          <cell r="CK149">
            <v>0.55102439999999997</v>
          </cell>
          <cell r="CL149">
            <v>0</v>
          </cell>
          <cell r="CM149">
            <v>0.52948440000000008</v>
          </cell>
          <cell r="CN149">
            <v>0</v>
          </cell>
          <cell r="CO149">
            <v>0</v>
          </cell>
          <cell r="CP149">
            <v>0.52948440000000008</v>
          </cell>
          <cell r="CQ149">
            <v>0</v>
          </cell>
        </row>
        <row r="150">
          <cell r="A150" t="str">
            <v>1.1.4.220</v>
          </cell>
          <cell r="B150" t="str">
            <v>Строительство КЛ-0,4кВ ТП-267 ул.Майская,6/2</v>
          </cell>
          <cell r="C150" t="str">
            <v>F</v>
          </cell>
          <cell r="D150" t="str">
            <v>F_1.1.4.220</v>
          </cell>
          <cell r="E150" t="str">
            <v>П</v>
          </cell>
          <cell r="F150">
            <v>2020</v>
          </cell>
          <cell r="G150">
            <v>2020</v>
          </cell>
          <cell r="J150">
            <v>0</v>
          </cell>
          <cell r="M150">
            <v>1.3696824000000001</v>
          </cell>
          <cell r="U150">
            <v>0</v>
          </cell>
          <cell r="V150">
            <v>1.3696824000000001</v>
          </cell>
          <cell r="X150">
            <v>0</v>
          </cell>
          <cell r="Y150">
            <v>1.3696824000000001</v>
          </cell>
          <cell r="BD150">
            <v>0</v>
          </cell>
          <cell r="BI150">
            <v>1.3696824000000001</v>
          </cell>
          <cell r="BL150">
            <v>1.3696824000000001</v>
          </cell>
          <cell r="BN150">
            <v>0</v>
          </cell>
          <cell r="BS150">
            <v>0</v>
          </cell>
          <cell r="BX150">
            <v>0</v>
          </cell>
          <cell r="CC150">
            <v>0</v>
          </cell>
          <cell r="CH150">
            <v>0</v>
          </cell>
          <cell r="CI150">
            <v>0</v>
          </cell>
          <cell r="CJ150">
            <v>0</v>
          </cell>
          <cell r="CK150">
            <v>0</v>
          </cell>
          <cell r="CL150">
            <v>0</v>
          </cell>
          <cell r="CM150">
            <v>1.3696824000000001</v>
          </cell>
          <cell r="CN150">
            <v>0</v>
          </cell>
          <cell r="CO150">
            <v>0</v>
          </cell>
          <cell r="CP150">
            <v>1.3696824000000001</v>
          </cell>
          <cell r="CQ150">
            <v>0</v>
          </cell>
        </row>
        <row r="151">
          <cell r="A151" t="str">
            <v>1.1.4.221</v>
          </cell>
          <cell r="B151" t="str">
            <v>Строительство КЛ-0,4кВ от ТП-353 до ул. Профсоюзов, 50</v>
          </cell>
          <cell r="C151" t="str">
            <v>F</v>
          </cell>
          <cell r="D151" t="str">
            <v>F_1.1.4.221</v>
          </cell>
          <cell r="E151" t="str">
            <v>П</v>
          </cell>
          <cell r="F151">
            <v>2020</v>
          </cell>
          <cell r="G151">
            <v>2020</v>
          </cell>
          <cell r="J151">
            <v>0</v>
          </cell>
          <cell r="M151">
            <v>0.50634599999999996</v>
          </cell>
          <cell r="U151">
            <v>0</v>
          </cell>
          <cell r="V151">
            <v>0.50634599999999996</v>
          </cell>
          <cell r="X151">
            <v>0</v>
          </cell>
          <cell r="Y151">
            <v>0.50634599999999996</v>
          </cell>
          <cell r="BD151">
            <v>0</v>
          </cell>
          <cell r="BI151">
            <v>0.50634599999999996</v>
          </cell>
          <cell r="BL151">
            <v>0.50634599999999996</v>
          </cell>
          <cell r="BN151">
            <v>0</v>
          </cell>
          <cell r="BS151">
            <v>0</v>
          </cell>
          <cell r="BX151">
            <v>0</v>
          </cell>
          <cell r="CC151">
            <v>0</v>
          </cell>
          <cell r="CH151">
            <v>0</v>
          </cell>
          <cell r="CI151">
            <v>0</v>
          </cell>
          <cell r="CJ151">
            <v>0</v>
          </cell>
          <cell r="CK151">
            <v>0</v>
          </cell>
          <cell r="CL151">
            <v>0</v>
          </cell>
          <cell r="CM151">
            <v>0.50634599999999996</v>
          </cell>
          <cell r="CN151">
            <v>0</v>
          </cell>
          <cell r="CO151">
            <v>0</v>
          </cell>
          <cell r="CP151">
            <v>0.50634599999999996</v>
          </cell>
          <cell r="CQ151">
            <v>0</v>
          </cell>
        </row>
        <row r="152">
          <cell r="A152" t="str">
            <v>1.1.4.222</v>
          </cell>
          <cell r="B152" t="str">
            <v>Строительство КЛ-0,4кВ ТП-2х1600кВА ГолдФиш-Механизаторов 7_2</v>
          </cell>
          <cell r="C152" t="str">
            <v>F</v>
          </cell>
          <cell r="D152" t="str">
            <v>F_1.1.4.222</v>
          </cell>
          <cell r="E152" t="str">
            <v>С</v>
          </cell>
          <cell r="F152">
            <v>2021</v>
          </cell>
          <cell r="G152">
            <v>2021</v>
          </cell>
          <cell r="J152">
            <v>0</v>
          </cell>
          <cell r="M152">
            <v>0.29459879999999999</v>
          </cell>
          <cell r="U152">
            <v>0</v>
          </cell>
          <cell r="V152">
            <v>0.29459879999999999</v>
          </cell>
          <cell r="X152">
            <v>0</v>
          </cell>
          <cell r="Y152">
            <v>0.29459879999999999</v>
          </cell>
          <cell r="BD152">
            <v>0</v>
          </cell>
          <cell r="BI152">
            <v>0</v>
          </cell>
          <cell r="BN152">
            <v>0</v>
          </cell>
          <cell r="BS152">
            <v>0.29459879999999999</v>
          </cell>
          <cell r="BV152">
            <v>0.29459879999999999</v>
          </cell>
          <cell r="BX152">
            <v>0</v>
          </cell>
          <cell r="CC152">
            <v>0</v>
          </cell>
          <cell r="CH152">
            <v>0</v>
          </cell>
          <cell r="CI152">
            <v>0</v>
          </cell>
          <cell r="CJ152">
            <v>0</v>
          </cell>
          <cell r="CK152">
            <v>0</v>
          </cell>
          <cell r="CL152">
            <v>0</v>
          </cell>
          <cell r="CM152">
            <v>0.29459879999999999</v>
          </cell>
          <cell r="CN152">
            <v>0</v>
          </cell>
          <cell r="CO152">
            <v>0</v>
          </cell>
          <cell r="CP152">
            <v>0.29459879999999999</v>
          </cell>
          <cell r="CQ152">
            <v>0</v>
          </cell>
        </row>
        <row r="153">
          <cell r="A153" t="str">
            <v>1.1.4.223</v>
          </cell>
          <cell r="B153" t="str">
            <v>Строительсво КЛ-0,4кВ ТП-2х1600кВА ГолдФиш-ЦТП-89</v>
          </cell>
          <cell r="C153" t="str">
            <v>F</v>
          </cell>
          <cell r="D153" t="str">
            <v>F_1.1.4.223</v>
          </cell>
          <cell r="E153" t="str">
            <v>С</v>
          </cell>
          <cell r="F153">
            <v>2021</v>
          </cell>
          <cell r="G153">
            <v>2021</v>
          </cell>
          <cell r="J153">
            <v>0</v>
          </cell>
          <cell r="M153">
            <v>1.0225319999999998</v>
          </cell>
          <cell r="U153">
            <v>0</v>
          </cell>
          <cell r="V153">
            <v>1.0225319999999998</v>
          </cell>
          <cell r="X153">
            <v>0</v>
          </cell>
          <cell r="Y153">
            <v>1.0225319999999998</v>
          </cell>
          <cell r="BD153">
            <v>0</v>
          </cell>
          <cell r="BI153">
            <v>0</v>
          </cell>
          <cell r="BN153">
            <v>0</v>
          </cell>
          <cell r="BS153">
            <v>1.0225319999999998</v>
          </cell>
          <cell r="BV153">
            <v>1.0225319999999998</v>
          </cell>
          <cell r="BX153">
            <v>0</v>
          </cell>
          <cell r="CC153">
            <v>0</v>
          </cell>
          <cell r="CH153">
            <v>0</v>
          </cell>
          <cell r="CI153">
            <v>0</v>
          </cell>
          <cell r="CJ153">
            <v>0</v>
          </cell>
          <cell r="CK153">
            <v>0</v>
          </cell>
          <cell r="CL153">
            <v>0</v>
          </cell>
          <cell r="CM153">
            <v>1.0225319999999998</v>
          </cell>
          <cell r="CN153">
            <v>0</v>
          </cell>
          <cell r="CO153">
            <v>0</v>
          </cell>
          <cell r="CP153">
            <v>1.0225319999999998</v>
          </cell>
          <cell r="CQ153">
            <v>0</v>
          </cell>
        </row>
        <row r="154">
          <cell r="A154" t="str">
            <v>1.1.4.224</v>
          </cell>
          <cell r="B154" t="str">
            <v>Строительство КЛ-0,4кВ РП-111-Пушкина,5</v>
          </cell>
          <cell r="C154" t="str">
            <v>F</v>
          </cell>
          <cell r="D154" t="str">
            <v>F_1.1.4.224</v>
          </cell>
          <cell r="E154" t="str">
            <v>С</v>
          </cell>
          <cell r="F154">
            <v>2021</v>
          </cell>
          <cell r="G154">
            <v>2021</v>
          </cell>
          <cell r="J154">
            <v>0</v>
          </cell>
          <cell r="M154">
            <v>0.60517929999999998</v>
          </cell>
          <cell r="U154">
            <v>0</v>
          </cell>
          <cell r="V154">
            <v>0.60517929999999998</v>
          </cell>
          <cell r="X154">
            <v>0</v>
          </cell>
          <cell r="Y154">
            <v>0.60517929999999998</v>
          </cell>
          <cell r="BD154">
            <v>0</v>
          </cell>
          <cell r="BI154">
            <v>0</v>
          </cell>
          <cell r="BN154">
            <v>0</v>
          </cell>
          <cell r="BS154">
            <v>0.60517929999999998</v>
          </cell>
          <cell r="BV154">
            <v>0.60517929999999998</v>
          </cell>
          <cell r="BX154">
            <v>0</v>
          </cell>
          <cell r="CC154">
            <v>0</v>
          </cell>
          <cell r="CH154">
            <v>0</v>
          </cell>
          <cell r="CI154">
            <v>0</v>
          </cell>
          <cell r="CJ154">
            <v>0</v>
          </cell>
          <cell r="CK154">
            <v>0</v>
          </cell>
          <cell r="CL154">
            <v>0</v>
          </cell>
          <cell r="CM154">
            <v>0.60517929999999998</v>
          </cell>
          <cell r="CN154">
            <v>0</v>
          </cell>
          <cell r="CO154">
            <v>0</v>
          </cell>
          <cell r="CP154">
            <v>0.60517929999999998</v>
          </cell>
          <cell r="CQ154">
            <v>0</v>
          </cell>
        </row>
        <row r="155">
          <cell r="A155" t="str">
            <v>1.1.4.225</v>
          </cell>
          <cell r="B155" t="str">
            <v>Строительство КЛ-0,4кВ ТП-248-Кукуевицкого 8/1</v>
          </cell>
          <cell r="C155" t="str">
            <v>F</v>
          </cell>
          <cell r="D155" t="str">
            <v>F_1.1.4.225</v>
          </cell>
          <cell r="E155" t="str">
            <v>С</v>
          </cell>
          <cell r="F155">
            <v>2021</v>
          </cell>
          <cell r="G155">
            <v>2021</v>
          </cell>
          <cell r="J155">
            <v>0</v>
          </cell>
          <cell r="M155">
            <v>0.38750760000000001</v>
          </cell>
          <cell r="U155">
            <v>0</v>
          </cell>
          <cell r="V155">
            <v>0.38750760000000001</v>
          </cell>
          <cell r="X155">
            <v>0</v>
          </cell>
          <cell r="Y155">
            <v>0.38750760000000001</v>
          </cell>
          <cell r="BD155">
            <v>0</v>
          </cell>
          <cell r="BI155">
            <v>0</v>
          </cell>
          <cell r="BN155">
            <v>0</v>
          </cell>
          <cell r="BS155">
            <v>0.38750760000000001</v>
          </cell>
          <cell r="BV155">
            <v>0.38750760000000001</v>
          </cell>
          <cell r="BX155">
            <v>0</v>
          </cell>
          <cell r="CC155">
            <v>0</v>
          </cell>
          <cell r="CH155">
            <v>0</v>
          </cell>
          <cell r="CI155">
            <v>0</v>
          </cell>
          <cell r="CJ155">
            <v>0</v>
          </cell>
          <cell r="CK155">
            <v>0</v>
          </cell>
          <cell r="CL155">
            <v>0</v>
          </cell>
          <cell r="CM155">
            <v>0.38750760000000001</v>
          </cell>
          <cell r="CN155">
            <v>0</v>
          </cell>
          <cell r="CO155">
            <v>0</v>
          </cell>
          <cell r="CP155">
            <v>0.38750760000000001</v>
          </cell>
          <cell r="CQ155">
            <v>0</v>
          </cell>
        </row>
        <row r="156">
          <cell r="A156" t="str">
            <v>1.1.4.226</v>
          </cell>
          <cell r="B156" t="str">
            <v>Строительство КЛ-0,4кВ ТП-248-Кукуевицкого 10/4</v>
          </cell>
          <cell r="C156" t="str">
            <v>F</v>
          </cell>
          <cell r="D156" t="str">
            <v>F_1.1.4.226</v>
          </cell>
          <cell r="E156" t="str">
            <v>С</v>
          </cell>
          <cell r="F156">
            <v>2021</v>
          </cell>
          <cell r="G156">
            <v>2021</v>
          </cell>
          <cell r="J156">
            <v>0</v>
          </cell>
          <cell r="M156">
            <v>0.1522356</v>
          </cell>
          <cell r="U156">
            <v>0</v>
          </cell>
          <cell r="V156">
            <v>0.1522356</v>
          </cell>
          <cell r="X156">
            <v>0</v>
          </cell>
          <cell r="Y156">
            <v>0.1522356</v>
          </cell>
          <cell r="BD156">
            <v>0</v>
          </cell>
          <cell r="BI156">
            <v>0</v>
          </cell>
          <cell r="BN156">
            <v>0</v>
          </cell>
          <cell r="BS156">
            <v>0.1522356</v>
          </cell>
          <cell r="BV156">
            <v>0.1522356</v>
          </cell>
          <cell r="BX156">
            <v>0</v>
          </cell>
          <cell r="CC156">
            <v>0</v>
          </cell>
          <cell r="CH156">
            <v>0</v>
          </cell>
          <cell r="CI156">
            <v>0</v>
          </cell>
          <cell r="CJ156">
            <v>0</v>
          </cell>
          <cell r="CK156">
            <v>0</v>
          </cell>
          <cell r="CL156">
            <v>0</v>
          </cell>
          <cell r="CM156">
            <v>0.1522356</v>
          </cell>
          <cell r="CN156">
            <v>0</v>
          </cell>
          <cell r="CO156">
            <v>0</v>
          </cell>
          <cell r="CP156">
            <v>0.1522356</v>
          </cell>
          <cell r="CQ156">
            <v>0</v>
          </cell>
        </row>
        <row r="157">
          <cell r="A157" t="str">
            <v>1.1.4.227</v>
          </cell>
          <cell r="B157" t="str">
            <v>Строительство КЛ-0,4кВ ТП-248-Кукуевицкого 10/5</v>
          </cell>
          <cell r="C157" t="str">
            <v>F</v>
          </cell>
          <cell r="D157" t="str">
            <v>F_1.1.4.227</v>
          </cell>
          <cell r="E157" t="str">
            <v>С</v>
          </cell>
          <cell r="F157">
            <v>2021</v>
          </cell>
          <cell r="G157">
            <v>2021</v>
          </cell>
          <cell r="J157">
            <v>0</v>
          </cell>
          <cell r="M157">
            <v>0.37587359999999997</v>
          </cell>
          <cell r="U157">
            <v>0</v>
          </cell>
          <cell r="V157">
            <v>0.37587359999999997</v>
          </cell>
          <cell r="X157">
            <v>0</v>
          </cell>
          <cell r="Y157">
            <v>0.37587359999999997</v>
          </cell>
          <cell r="BD157">
            <v>0</v>
          </cell>
          <cell r="BI157">
            <v>0</v>
          </cell>
          <cell r="BN157">
            <v>0</v>
          </cell>
          <cell r="BS157">
            <v>0.37587359999999997</v>
          </cell>
          <cell r="BV157">
            <v>0.37587359999999997</v>
          </cell>
          <cell r="BX157">
            <v>0</v>
          </cell>
          <cell r="CC157">
            <v>0</v>
          </cell>
          <cell r="CH157">
            <v>0</v>
          </cell>
          <cell r="CI157">
            <v>0</v>
          </cell>
          <cell r="CJ157">
            <v>0</v>
          </cell>
          <cell r="CK157">
            <v>0</v>
          </cell>
          <cell r="CL157">
            <v>0</v>
          </cell>
          <cell r="CM157">
            <v>0.37587359999999997</v>
          </cell>
          <cell r="CN157">
            <v>0</v>
          </cell>
          <cell r="CO157">
            <v>0</v>
          </cell>
          <cell r="CP157">
            <v>0.37587359999999997</v>
          </cell>
          <cell r="CQ157">
            <v>0</v>
          </cell>
        </row>
        <row r="158">
          <cell r="A158" t="str">
            <v>1.1.4.228</v>
          </cell>
          <cell r="B158" t="str">
            <v>Строительство КЛ-0,4кВ ТП-392 до 30 лет Победы,3А</v>
          </cell>
          <cell r="C158" t="str">
            <v>F</v>
          </cell>
          <cell r="D158" t="str">
            <v>F_1.1.4.228</v>
          </cell>
          <cell r="E158" t="str">
            <v>С</v>
          </cell>
          <cell r="F158">
            <v>2021</v>
          </cell>
          <cell r="G158">
            <v>2021</v>
          </cell>
          <cell r="J158">
            <v>0</v>
          </cell>
          <cell r="M158">
            <v>0.43120920000000001</v>
          </cell>
          <cell r="U158">
            <v>0</v>
          </cell>
          <cell r="V158">
            <v>0.43120920000000001</v>
          </cell>
          <cell r="X158">
            <v>0</v>
          </cell>
          <cell r="Y158">
            <v>0.43120920000000001</v>
          </cell>
          <cell r="BD158">
            <v>0</v>
          </cell>
          <cell r="BI158">
            <v>0</v>
          </cell>
          <cell r="BN158">
            <v>0</v>
          </cell>
          <cell r="BS158">
            <v>0.43120920000000001</v>
          </cell>
          <cell r="BV158">
            <v>0.43120920000000001</v>
          </cell>
          <cell r="BX158">
            <v>0</v>
          </cell>
          <cell r="CC158">
            <v>0</v>
          </cell>
          <cell r="CH158">
            <v>0</v>
          </cell>
          <cell r="CI158">
            <v>0</v>
          </cell>
          <cell r="CJ158">
            <v>0</v>
          </cell>
          <cell r="CK158">
            <v>0</v>
          </cell>
          <cell r="CL158">
            <v>0</v>
          </cell>
          <cell r="CM158">
            <v>0.43120920000000001</v>
          </cell>
          <cell r="CN158">
            <v>0</v>
          </cell>
          <cell r="CO158">
            <v>0</v>
          </cell>
          <cell r="CP158">
            <v>0.43120920000000001</v>
          </cell>
          <cell r="CQ158">
            <v>0</v>
          </cell>
        </row>
        <row r="159">
          <cell r="A159" t="str">
            <v>1.1.4.229</v>
          </cell>
          <cell r="B159" t="str">
            <v>Строительство КЛ-0,4кВ ТП-392 до ж/д Ленина,28</v>
          </cell>
          <cell r="C159" t="str">
            <v>F</v>
          </cell>
          <cell r="D159" t="str">
            <v>F_1.1.4.229</v>
          </cell>
          <cell r="E159" t="str">
            <v>С</v>
          </cell>
          <cell r="F159">
            <v>2021</v>
          </cell>
          <cell r="G159">
            <v>2021</v>
          </cell>
          <cell r="J159">
            <v>0</v>
          </cell>
          <cell r="M159">
            <v>0.47080018000000001</v>
          </cell>
          <cell r="U159">
            <v>0</v>
          </cell>
          <cell r="V159">
            <v>0.47080018000000001</v>
          </cell>
          <cell r="X159">
            <v>0</v>
          </cell>
          <cell r="Y159">
            <v>0.47080018000000001</v>
          </cell>
          <cell r="BD159">
            <v>0</v>
          </cell>
          <cell r="BI159">
            <v>0</v>
          </cell>
          <cell r="BN159">
            <v>0</v>
          </cell>
          <cell r="BS159">
            <v>0.47080018000000001</v>
          </cell>
          <cell r="BV159">
            <v>0.47080018000000001</v>
          </cell>
          <cell r="BX159">
            <v>0</v>
          </cell>
          <cell r="CC159">
            <v>0</v>
          </cell>
          <cell r="CH159">
            <v>0</v>
          </cell>
          <cell r="CI159">
            <v>0</v>
          </cell>
          <cell r="CJ159">
            <v>0</v>
          </cell>
          <cell r="CK159">
            <v>0</v>
          </cell>
          <cell r="CL159">
            <v>0</v>
          </cell>
          <cell r="CM159">
            <v>0.47080018000000001</v>
          </cell>
          <cell r="CN159">
            <v>0</v>
          </cell>
          <cell r="CO159">
            <v>0</v>
          </cell>
          <cell r="CP159">
            <v>0.47080018000000001</v>
          </cell>
          <cell r="CQ159">
            <v>0</v>
          </cell>
        </row>
        <row r="160">
          <cell r="A160" t="str">
            <v>1.1.4.230</v>
          </cell>
          <cell r="B160" t="str">
            <v>Строительство КЛ-0,4кВ ТП-349-ДК Камертон</v>
          </cell>
          <cell r="C160" t="str">
            <v>F</v>
          </cell>
          <cell r="D160" t="str">
            <v>F_1.1.4.230</v>
          </cell>
          <cell r="E160" t="str">
            <v>П</v>
          </cell>
          <cell r="F160">
            <v>2022</v>
          </cell>
          <cell r="G160">
            <v>2022</v>
          </cell>
          <cell r="J160">
            <v>0</v>
          </cell>
          <cell r="M160">
            <v>0.44178000000000001</v>
          </cell>
          <cell r="U160">
            <v>0</v>
          </cell>
          <cell r="V160">
            <v>0.44178000000000001</v>
          </cell>
          <cell r="X160">
            <v>0</v>
          </cell>
          <cell r="Y160">
            <v>0.44178000000000001</v>
          </cell>
          <cell r="BD160">
            <v>0</v>
          </cell>
          <cell r="BI160">
            <v>0</v>
          </cell>
          <cell r="BN160">
            <v>0</v>
          </cell>
          <cell r="BS160">
            <v>0</v>
          </cell>
          <cell r="BX160">
            <v>0</v>
          </cell>
          <cell r="CC160">
            <v>0.44178000000000001</v>
          </cell>
          <cell r="CF160">
            <v>0.44178000000000001</v>
          </cell>
          <cell r="CH160">
            <v>0</v>
          </cell>
          <cell r="CI160">
            <v>0</v>
          </cell>
          <cell r="CJ160">
            <v>0</v>
          </cell>
          <cell r="CK160">
            <v>0</v>
          </cell>
          <cell r="CL160">
            <v>0</v>
          </cell>
          <cell r="CM160">
            <v>0.44178000000000001</v>
          </cell>
          <cell r="CN160">
            <v>0</v>
          </cell>
          <cell r="CO160">
            <v>0</v>
          </cell>
          <cell r="CP160">
            <v>0.44178000000000001</v>
          </cell>
          <cell r="CQ160">
            <v>0</v>
          </cell>
        </row>
        <row r="161">
          <cell r="A161" t="str">
            <v>1.1.4.231</v>
          </cell>
          <cell r="B161" t="str">
            <v>Строительство КЛ-0,4 кВ   ТП-208 до ВРУ д/с "Василек" по адресу ул.Нефтяников,27/1</v>
          </cell>
          <cell r="C161" t="str">
            <v>F</v>
          </cell>
          <cell r="D161" t="str">
            <v>F_1.1.4.231</v>
          </cell>
          <cell r="E161" t="str">
            <v>П</v>
          </cell>
          <cell r="F161">
            <v>2022</v>
          </cell>
          <cell r="G161">
            <v>2022</v>
          </cell>
          <cell r="J161">
            <v>0</v>
          </cell>
          <cell r="M161">
            <v>0.64672799999999997</v>
          </cell>
          <cell r="U161">
            <v>0</v>
          </cell>
          <cell r="V161">
            <v>0.64672799999999997</v>
          </cell>
          <cell r="X161">
            <v>0</v>
          </cell>
          <cell r="Y161">
            <v>0.64672799999999997</v>
          </cell>
          <cell r="BD161">
            <v>0</v>
          </cell>
          <cell r="BI161">
            <v>0</v>
          </cell>
          <cell r="BN161">
            <v>0</v>
          </cell>
          <cell r="BS161">
            <v>0</v>
          </cell>
          <cell r="BX161">
            <v>0</v>
          </cell>
          <cell r="CC161">
            <v>0.64672799999999997</v>
          </cell>
          <cell r="CF161">
            <v>0.64672799999999997</v>
          </cell>
          <cell r="CH161">
            <v>0</v>
          </cell>
          <cell r="CI161">
            <v>0</v>
          </cell>
          <cell r="CJ161">
            <v>0</v>
          </cell>
          <cell r="CK161">
            <v>0</v>
          </cell>
          <cell r="CL161">
            <v>0</v>
          </cell>
          <cell r="CM161">
            <v>0.64672799999999997</v>
          </cell>
          <cell r="CN161">
            <v>0</v>
          </cell>
          <cell r="CO161">
            <v>0</v>
          </cell>
          <cell r="CP161">
            <v>0.64672799999999997</v>
          </cell>
          <cell r="CQ161">
            <v>0</v>
          </cell>
        </row>
        <row r="162">
          <cell r="A162" t="str">
            <v>1.1.4.232</v>
          </cell>
          <cell r="B162" t="str">
            <v xml:space="preserve">Строительство КЛ-0,4кВ ТП-276-Бахилова,3 </v>
          </cell>
          <cell r="C162" t="str">
            <v>F</v>
          </cell>
          <cell r="D162" t="str">
            <v>F_1.1.4.232</v>
          </cell>
          <cell r="E162" t="str">
            <v>П</v>
          </cell>
          <cell r="F162">
            <v>2022</v>
          </cell>
          <cell r="G162">
            <v>2022</v>
          </cell>
          <cell r="J162">
            <v>0</v>
          </cell>
          <cell r="M162">
            <v>0.64948439999999996</v>
          </cell>
          <cell r="U162">
            <v>0</v>
          </cell>
          <cell r="V162">
            <v>0.64948439999999996</v>
          </cell>
          <cell r="X162">
            <v>0</v>
          </cell>
          <cell r="Y162">
            <v>0.64948439999999996</v>
          </cell>
          <cell r="BD162">
            <v>0</v>
          </cell>
          <cell r="BI162">
            <v>0</v>
          </cell>
          <cell r="BN162">
            <v>0</v>
          </cell>
          <cell r="BS162">
            <v>0</v>
          </cell>
          <cell r="BX162">
            <v>0</v>
          </cell>
          <cell r="CC162">
            <v>0.64948439999999996</v>
          </cell>
          <cell r="CF162">
            <v>0.64948439999999996</v>
          </cell>
          <cell r="CH162">
            <v>0</v>
          </cell>
          <cell r="CI162">
            <v>0</v>
          </cell>
          <cell r="CJ162">
            <v>0</v>
          </cell>
          <cell r="CK162">
            <v>0</v>
          </cell>
          <cell r="CL162">
            <v>0</v>
          </cell>
          <cell r="CM162">
            <v>0.64948439999999996</v>
          </cell>
          <cell r="CN162">
            <v>0</v>
          </cell>
          <cell r="CO162">
            <v>0</v>
          </cell>
          <cell r="CP162">
            <v>0.64948439999999996</v>
          </cell>
          <cell r="CQ162">
            <v>0</v>
          </cell>
        </row>
        <row r="163">
          <cell r="A163" t="str">
            <v>1.2.1.8</v>
          </cell>
          <cell r="B163" t="str">
            <v>Реконструкция оборудования РП-114</v>
          </cell>
          <cell r="C163" t="str">
            <v>С</v>
          </cell>
          <cell r="D163" t="str">
            <v>С_1.2.1.8</v>
          </cell>
          <cell r="E163" t="str">
            <v>С</v>
          </cell>
          <cell r="F163">
            <v>2022</v>
          </cell>
          <cell r="G163">
            <v>2022</v>
          </cell>
          <cell r="J163">
            <v>0</v>
          </cell>
          <cell r="M163">
            <v>21.523872000000001</v>
          </cell>
          <cell r="U163">
            <v>0</v>
          </cell>
          <cell r="V163">
            <v>21.523872000000001</v>
          </cell>
          <cell r="X163">
            <v>0</v>
          </cell>
          <cell r="Y163">
            <v>21.523872000000001</v>
          </cell>
          <cell r="AJ163">
            <v>0</v>
          </cell>
          <cell r="AO163">
            <v>0</v>
          </cell>
          <cell r="AT163">
            <v>0</v>
          </cell>
          <cell r="AY163">
            <v>0</v>
          </cell>
          <cell r="BD163">
            <v>0</v>
          </cell>
          <cell r="BG163">
            <v>0</v>
          </cell>
          <cell r="BI163">
            <v>0</v>
          </cell>
          <cell r="BN163">
            <v>0</v>
          </cell>
          <cell r="BQ163">
            <v>0</v>
          </cell>
          <cell r="BS163">
            <v>0</v>
          </cell>
          <cell r="BV163">
            <v>0</v>
          </cell>
          <cell r="BX163">
            <v>0</v>
          </cell>
          <cell r="CA163">
            <v>0</v>
          </cell>
          <cell r="CC163">
            <v>21.523872000000001</v>
          </cell>
          <cell r="CF163">
            <v>21.523872000000001</v>
          </cell>
          <cell r="CH163">
            <v>0</v>
          </cell>
          <cell r="CI163">
            <v>0</v>
          </cell>
          <cell r="CJ163">
            <v>0</v>
          </cell>
          <cell r="CK163">
            <v>0</v>
          </cell>
          <cell r="CL163">
            <v>0</v>
          </cell>
          <cell r="CM163">
            <v>21.523872000000001</v>
          </cell>
          <cell r="CN163">
            <v>0</v>
          </cell>
          <cell r="CO163">
            <v>0</v>
          </cell>
          <cell r="CP163">
            <v>21.523872000000001</v>
          </cell>
          <cell r="CQ163">
            <v>0</v>
          </cell>
        </row>
        <row r="164">
          <cell r="A164" t="str">
            <v>1.2.1.10.7</v>
          </cell>
          <cell r="B164" t="str">
            <v>Реконструкция оборудования РП-100</v>
          </cell>
          <cell r="C164" t="str">
            <v>F</v>
          </cell>
          <cell r="D164" t="str">
            <v>F_1.2.1.10.7</v>
          </cell>
          <cell r="E164" t="str">
            <v>С</v>
          </cell>
          <cell r="F164">
            <v>2020</v>
          </cell>
          <cell r="G164">
            <v>2020</v>
          </cell>
          <cell r="J164">
            <v>0</v>
          </cell>
          <cell r="M164">
            <v>19.733584799999999</v>
          </cell>
          <cell r="U164">
            <v>0</v>
          </cell>
          <cell r="V164">
            <v>19.733584799999999</v>
          </cell>
          <cell r="X164">
            <v>0</v>
          </cell>
          <cell r="Y164">
            <v>19.733584799999999</v>
          </cell>
          <cell r="BD164">
            <v>0</v>
          </cell>
          <cell r="BI164">
            <v>19.733584799999999</v>
          </cell>
          <cell r="BL164">
            <v>19.733584799999999</v>
          </cell>
          <cell r="BN164">
            <v>0</v>
          </cell>
          <cell r="BS164">
            <v>0</v>
          </cell>
          <cell r="BX164">
            <v>0</v>
          </cell>
          <cell r="CC164">
            <v>0</v>
          </cell>
          <cell r="CH164">
            <v>0</v>
          </cell>
          <cell r="CI164">
            <v>0</v>
          </cell>
          <cell r="CJ164">
            <v>0</v>
          </cell>
          <cell r="CK164">
            <v>0</v>
          </cell>
          <cell r="CL164">
            <v>0</v>
          </cell>
          <cell r="CM164">
            <v>19.733584799999999</v>
          </cell>
          <cell r="CN164">
            <v>0</v>
          </cell>
          <cell r="CO164">
            <v>0</v>
          </cell>
          <cell r="CP164">
            <v>19.733584799999999</v>
          </cell>
          <cell r="CQ164">
            <v>0</v>
          </cell>
        </row>
        <row r="165">
          <cell r="A165" t="str">
            <v>1.2.1.10.8</v>
          </cell>
          <cell r="B165" t="str">
            <v>Реконструкция оборудования РП-108</v>
          </cell>
          <cell r="C165" t="str">
            <v>F</v>
          </cell>
          <cell r="D165" t="str">
            <v>F_1.2.1.10.8</v>
          </cell>
          <cell r="E165" t="str">
            <v>С</v>
          </cell>
          <cell r="F165">
            <v>2020</v>
          </cell>
          <cell r="G165">
            <v>2020</v>
          </cell>
          <cell r="J165">
            <v>0</v>
          </cell>
          <cell r="M165">
            <v>18.381332399999998</v>
          </cell>
          <cell r="U165">
            <v>0</v>
          </cell>
          <cell r="V165">
            <v>18.381332399999998</v>
          </cell>
          <cell r="X165">
            <v>0</v>
          </cell>
          <cell r="Y165">
            <v>18.381332399999998</v>
          </cell>
          <cell r="BD165">
            <v>0</v>
          </cell>
          <cell r="BI165">
            <v>18.381332399999998</v>
          </cell>
          <cell r="BL165">
            <v>18.381332399999998</v>
          </cell>
          <cell r="BN165">
            <v>0</v>
          </cell>
          <cell r="BS165">
            <v>0</v>
          </cell>
          <cell r="BX165">
            <v>0</v>
          </cell>
          <cell r="CC165">
            <v>0</v>
          </cell>
          <cell r="CH165">
            <v>0</v>
          </cell>
          <cell r="CI165">
            <v>0</v>
          </cell>
          <cell r="CJ165">
            <v>0</v>
          </cell>
          <cell r="CK165">
            <v>0</v>
          </cell>
          <cell r="CL165">
            <v>0</v>
          </cell>
          <cell r="CM165">
            <v>18.381332399999998</v>
          </cell>
          <cell r="CN165">
            <v>0</v>
          </cell>
          <cell r="CO165">
            <v>0</v>
          </cell>
          <cell r="CP165">
            <v>18.381332399999998</v>
          </cell>
          <cell r="CQ165">
            <v>0</v>
          </cell>
        </row>
        <row r="166">
          <cell r="A166" t="str">
            <v>1.2.1.10.9</v>
          </cell>
          <cell r="B166" t="str">
            <v>Реконструкция оборудования РП-161</v>
          </cell>
          <cell r="C166" t="str">
            <v>F</v>
          </cell>
          <cell r="D166" t="str">
            <v>F_1.2.1.10.9</v>
          </cell>
          <cell r="E166" t="str">
            <v>С</v>
          </cell>
          <cell r="F166">
            <v>2020</v>
          </cell>
          <cell r="G166">
            <v>2020</v>
          </cell>
          <cell r="J166">
            <v>0</v>
          </cell>
          <cell r="M166">
            <v>1.2400643999999998</v>
          </cell>
          <cell r="U166">
            <v>0</v>
          </cell>
          <cell r="V166">
            <v>1.2400643999999998</v>
          </cell>
          <cell r="X166">
            <v>0</v>
          </cell>
          <cell r="Y166">
            <v>1.2400643999999998</v>
          </cell>
          <cell r="BD166">
            <v>0</v>
          </cell>
          <cell r="BI166">
            <v>1.2400643999999998</v>
          </cell>
          <cell r="BL166">
            <v>1.2400643999999998</v>
          </cell>
          <cell r="BN166">
            <v>0</v>
          </cell>
          <cell r="BS166">
            <v>0</v>
          </cell>
          <cell r="BX166">
            <v>0</v>
          </cell>
          <cell r="CC166">
            <v>0</v>
          </cell>
          <cell r="CH166">
            <v>0</v>
          </cell>
          <cell r="CI166">
            <v>0</v>
          </cell>
          <cell r="CJ166">
            <v>0</v>
          </cell>
          <cell r="CK166">
            <v>0</v>
          </cell>
          <cell r="CL166">
            <v>0</v>
          </cell>
          <cell r="CM166">
            <v>1.2400643999999998</v>
          </cell>
          <cell r="CN166">
            <v>0</v>
          </cell>
          <cell r="CO166">
            <v>0</v>
          </cell>
          <cell r="CP166">
            <v>1.2400643999999998</v>
          </cell>
          <cell r="CQ166">
            <v>0</v>
          </cell>
        </row>
        <row r="167">
          <cell r="A167" t="str">
            <v>1.2.1.10.10</v>
          </cell>
          <cell r="B167" t="str">
            <v>Реконструкция оборудования  РП-153</v>
          </cell>
          <cell r="C167" t="str">
            <v>F</v>
          </cell>
          <cell r="D167" t="str">
            <v>F_1.2.1.10.10</v>
          </cell>
          <cell r="E167" t="str">
            <v>С</v>
          </cell>
          <cell r="F167">
            <v>2020</v>
          </cell>
          <cell r="G167">
            <v>2020</v>
          </cell>
          <cell r="J167">
            <v>0</v>
          </cell>
          <cell r="M167">
            <v>2.3471256</v>
          </cell>
          <cell r="U167">
            <v>0</v>
          </cell>
          <cell r="V167">
            <v>2.3471256</v>
          </cell>
          <cell r="X167">
            <v>0</v>
          </cell>
          <cell r="Y167">
            <v>2.3471256</v>
          </cell>
          <cell r="BD167">
            <v>0</v>
          </cell>
          <cell r="BI167">
            <v>2.3471256</v>
          </cell>
          <cell r="BL167">
            <v>2.3471256</v>
          </cell>
          <cell r="BN167">
            <v>0</v>
          </cell>
          <cell r="BS167">
            <v>0</v>
          </cell>
          <cell r="BX167">
            <v>0</v>
          </cell>
          <cell r="CC167">
            <v>0</v>
          </cell>
          <cell r="CH167">
            <v>0</v>
          </cell>
          <cell r="CI167">
            <v>0</v>
          </cell>
          <cell r="CJ167">
            <v>0</v>
          </cell>
          <cell r="CK167">
            <v>0</v>
          </cell>
          <cell r="CL167">
            <v>0</v>
          </cell>
          <cell r="CM167">
            <v>2.3471256</v>
          </cell>
          <cell r="CN167">
            <v>0</v>
          </cell>
          <cell r="CO167">
            <v>0</v>
          </cell>
          <cell r="CP167">
            <v>2.3471256</v>
          </cell>
          <cell r="CQ167">
            <v>0</v>
          </cell>
        </row>
        <row r="168">
          <cell r="A168" t="str">
            <v>1.2.1.10.11</v>
          </cell>
          <cell r="B168" t="str">
            <v>Реконструкция оборудования  РП-133</v>
          </cell>
          <cell r="C168" t="str">
            <v>F</v>
          </cell>
          <cell r="D168" t="str">
            <v>F_1.2.1.10.11</v>
          </cell>
          <cell r="E168" t="str">
            <v>С</v>
          </cell>
          <cell r="F168">
            <v>2021</v>
          </cell>
          <cell r="G168">
            <v>2021</v>
          </cell>
          <cell r="J168">
            <v>0</v>
          </cell>
          <cell r="M168">
            <v>2.6756340000000001</v>
          </cell>
          <cell r="U168">
            <v>0</v>
          </cell>
          <cell r="V168">
            <v>2.6756340000000001</v>
          </cell>
          <cell r="X168">
            <v>0</v>
          </cell>
          <cell r="Y168">
            <v>2.6756340000000001</v>
          </cell>
          <cell r="BD168">
            <v>0</v>
          </cell>
          <cell r="BI168">
            <v>0</v>
          </cell>
          <cell r="BN168">
            <v>0</v>
          </cell>
          <cell r="BS168">
            <v>2.6756340000000001</v>
          </cell>
          <cell r="BV168">
            <v>2.6756340000000001</v>
          </cell>
          <cell r="BX168">
            <v>0</v>
          </cell>
          <cell r="CC168">
            <v>0</v>
          </cell>
          <cell r="CH168">
            <v>0</v>
          </cell>
          <cell r="CI168">
            <v>0</v>
          </cell>
          <cell r="CJ168">
            <v>0</v>
          </cell>
          <cell r="CK168">
            <v>0</v>
          </cell>
          <cell r="CL168">
            <v>0</v>
          </cell>
          <cell r="CM168">
            <v>2.6756340000000001</v>
          </cell>
          <cell r="CN168">
            <v>0</v>
          </cell>
          <cell r="CO168">
            <v>0</v>
          </cell>
          <cell r="CP168">
            <v>2.6756340000000001</v>
          </cell>
          <cell r="CQ168">
            <v>0</v>
          </cell>
        </row>
        <row r="169">
          <cell r="A169" t="str">
            <v>1.2.1.10.12</v>
          </cell>
          <cell r="B169" t="str">
            <v>Реконструкция оборудования РП-121 Взлетный 7</v>
          </cell>
          <cell r="C169" t="str">
            <v>F</v>
          </cell>
          <cell r="D169" t="str">
            <v>F_1.2.1.10.12</v>
          </cell>
          <cell r="E169" t="str">
            <v>С</v>
          </cell>
          <cell r="F169">
            <v>2021</v>
          </cell>
          <cell r="G169">
            <v>2021</v>
          </cell>
          <cell r="J169">
            <v>0</v>
          </cell>
          <cell r="M169">
            <v>18.5683428</v>
          </cell>
          <cell r="U169">
            <v>0</v>
          </cell>
          <cell r="V169">
            <v>18.5683428</v>
          </cell>
          <cell r="X169">
            <v>0</v>
          </cell>
          <cell r="Y169">
            <v>18.5683428</v>
          </cell>
          <cell r="BD169">
            <v>0</v>
          </cell>
          <cell r="BI169">
            <v>0</v>
          </cell>
          <cell r="BN169">
            <v>0</v>
          </cell>
          <cell r="BS169">
            <v>18.5683428</v>
          </cell>
          <cell r="BV169">
            <v>18.5683428</v>
          </cell>
          <cell r="BX169">
            <v>0</v>
          </cell>
          <cell r="CC169">
            <v>0</v>
          </cell>
          <cell r="CH169">
            <v>0</v>
          </cell>
          <cell r="CI169">
            <v>0</v>
          </cell>
          <cell r="CJ169">
            <v>0</v>
          </cell>
          <cell r="CK169">
            <v>0</v>
          </cell>
          <cell r="CL169">
            <v>0</v>
          </cell>
          <cell r="CM169">
            <v>18.5683428</v>
          </cell>
          <cell r="CN169">
            <v>0</v>
          </cell>
          <cell r="CO169">
            <v>0</v>
          </cell>
          <cell r="CP169">
            <v>18.5683428</v>
          </cell>
          <cell r="CQ169">
            <v>0</v>
          </cell>
        </row>
        <row r="170">
          <cell r="A170" t="str">
            <v>1.2.1.10.13</v>
          </cell>
          <cell r="B170" t="str">
            <v>Реконструкция оборудования РП-102</v>
          </cell>
          <cell r="C170" t="str">
            <v>F</v>
          </cell>
          <cell r="D170" t="str">
            <v>F_1.2.1.10.13</v>
          </cell>
          <cell r="E170" t="str">
            <v>С</v>
          </cell>
          <cell r="F170">
            <v>2022</v>
          </cell>
          <cell r="G170">
            <v>2022</v>
          </cell>
          <cell r="J170">
            <v>0</v>
          </cell>
          <cell r="M170">
            <v>8.8385028000000005</v>
          </cell>
          <cell r="U170">
            <v>0</v>
          </cell>
          <cell r="V170">
            <v>8.8385028000000005</v>
          </cell>
          <cell r="X170">
            <v>0</v>
          </cell>
          <cell r="Y170">
            <v>8.8385028000000005</v>
          </cell>
          <cell r="BD170">
            <v>0</v>
          </cell>
          <cell r="BI170">
            <v>0</v>
          </cell>
          <cell r="BN170">
            <v>0</v>
          </cell>
          <cell r="BS170">
            <v>0</v>
          </cell>
          <cell r="BX170">
            <v>0</v>
          </cell>
          <cell r="CC170">
            <v>8.8385028000000005</v>
          </cell>
          <cell r="CF170">
            <v>8.8385028000000005</v>
          </cell>
          <cell r="CH170">
            <v>0</v>
          </cell>
          <cell r="CI170">
            <v>0</v>
          </cell>
          <cell r="CJ170">
            <v>0</v>
          </cell>
          <cell r="CK170">
            <v>0</v>
          </cell>
          <cell r="CL170">
            <v>0</v>
          </cell>
          <cell r="CM170">
            <v>8.8385028000000005</v>
          </cell>
          <cell r="CN170">
            <v>0</v>
          </cell>
          <cell r="CO170">
            <v>0</v>
          </cell>
          <cell r="CP170">
            <v>8.8385028000000005</v>
          </cell>
          <cell r="CQ170">
            <v>0</v>
          </cell>
        </row>
        <row r="171">
          <cell r="A171" t="str">
            <v>1.2.1.10.14</v>
          </cell>
          <cell r="B171" t="str">
            <v>Реконструкция оборудования РП-104(КСО-2шт.)</v>
          </cell>
          <cell r="C171" t="str">
            <v>F</v>
          </cell>
          <cell r="D171" t="str">
            <v>F_1.2.1.10.14</v>
          </cell>
          <cell r="E171" t="str">
            <v>С</v>
          </cell>
          <cell r="F171">
            <v>2022</v>
          </cell>
          <cell r="G171">
            <v>2022</v>
          </cell>
          <cell r="J171">
            <v>0</v>
          </cell>
          <cell r="M171">
            <v>17.0014164</v>
          </cell>
          <cell r="U171">
            <v>0</v>
          </cell>
          <cell r="V171">
            <v>17.0014164</v>
          </cell>
          <cell r="X171">
            <v>0</v>
          </cell>
          <cell r="Y171">
            <v>17.0014164</v>
          </cell>
          <cell r="BD171">
            <v>0</v>
          </cell>
          <cell r="BI171">
            <v>0</v>
          </cell>
          <cell r="BN171">
            <v>0</v>
          </cell>
          <cell r="BS171">
            <v>0</v>
          </cell>
          <cell r="BX171">
            <v>0</v>
          </cell>
          <cell r="CC171">
            <v>17.0014164</v>
          </cell>
          <cell r="CF171">
            <v>17.0014164</v>
          </cell>
          <cell r="CH171">
            <v>0</v>
          </cell>
          <cell r="CI171">
            <v>0</v>
          </cell>
          <cell r="CJ171">
            <v>0</v>
          </cell>
          <cell r="CK171">
            <v>0</v>
          </cell>
          <cell r="CL171">
            <v>0</v>
          </cell>
          <cell r="CM171">
            <v>17.0014164</v>
          </cell>
          <cell r="CN171">
            <v>0</v>
          </cell>
          <cell r="CO171">
            <v>0</v>
          </cell>
          <cell r="CP171">
            <v>17.0014164</v>
          </cell>
          <cell r="CQ171">
            <v>0</v>
          </cell>
        </row>
        <row r="172">
          <cell r="A172" t="str">
            <v>1.2.1.10.15</v>
          </cell>
          <cell r="B172" t="str">
            <v>Реконструкция оборудования РП-105 эск-39(КСО-2шт.)</v>
          </cell>
          <cell r="C172" t="str">
            <v>F</v>
          </cell>
          <cell r="D172" t="str">
            <v>F_1.2.1.10.15</v>
          </cell>
          <cell r="E172" t="str">
            <v>С</v>
          </cell>
          <cell r="F172">
            <v>2022</v>
          </cell>
          <cell r="G172">
            <v>2022</v>
          </cell>
          <cell r="J172">
            <v>0</v>
          </cell>
          <cell r="M172">
            <v>16.106668800000001</v>
          </cell>
          <cell r="U172">
            <v>0</v>
          </cell>
          <cell r="V172">
            <v>16.106668800000001</v>
          </cell>
          <cell r="X172">
            <v>0</v>
          </cell>
          <cell r="Y172">
            <v>16.106668800000001</v>
          </cell>
          <cell r="BD172">
            <v>0</v>
          </cell>
          <cell r="BI172">
            <v>0</v>
          </cell>
          <cell r="BN172">
            <v>0</v>
          </cell>
          <cell r="BS172">
            <v>0</v>
          </cell>
          <cell r="BX172">
            <v>0</v>
          </cell>
          <cell r="CC172">
            <v>16.106668800000001</v>
          </cell>
          <cell r="CF172">
            <v>16.106668800000001</v>
          </cell>
          <cell r="CH172">
            <v>0</v>
          </cell>
          <cell r="CI172">
            <v>0</v>
          </cell>
          <cell r="CJ172">
            <v>0</v>
          </cell>
          <cell r="CK172">
            <v>0</v>
          </cell>
          <cell r="CL172">
            <v>0</v>
          </cell>
          <cell r="CM172">
            <v>16.106668800000001</v>
          </cell>
          <cell r="CN172">
            <v>0</v>
          </cell>
          <cell r="CO172">
            <v>0</v>
          </cell>
          <cell r="CP172">
            <v>16.106668800000001</v>
          </cell>
          <cell r="CQ172">
            <v>0</v>
          </cell>
        </row>
        <row r="173">
          <cell r="A173" t="str">
            <v>1.2.1.10.16</v>
          </cell>
          <cell r="B173" t="str">
            <v>Реконструкция оборудования РП-124</v>
          </cell>
          <cell r="C173" t="str">
            <v>F</v>
          </cell>
          <cell r="D173" t="str">
            <v>F_1.2.1.10.16</v>
          </cell>
          <cell r="E173" t="str">
            <v>С</v>
          </cell>
          <cell r="F173">
            <v>2022</v>
          </cell>
          <cell r="G173">
            <v>2022</v>
          </cell>
          <cell r="J173">
            <v>0</v>
          </cell>
          <cell r="M173">
            <v>23.221486800000001</v>
          </cell>
          <cell r="U173">
            <v>0</v>
          </cell>
          <cell r="V173">
            <v>23.221486800000001</v>
          </cell>
          <cell r="X173">
            <v>0</v>
          </cell>
          <cell r="Y173">
            <v>23.221486800000001</v>
          </cell>
          <cell r="BD173">
            <v>0</v>
          </cell>
          <cell r="BI173">
            <v>0</v>
          </cell>
          <cell r="BN173">
            <v>0</v>
          </cell>
          <cell r="BS173">
            <v>0</v>
          </cell>
          <cell r="BX173">
            <v>0</v>
          </cell>
          <cell r="CC173">
            <v>23.221486800000001</v>
          </cell>
          <cell r="CF173">
            <v>23.221486800000001</v>
          </cell>
          <cell r="CH173">
            <v>0</v>
          </cell>
          <cell r="CI173">
            <v>0</v>
          </cell>
          <cell r="CJ173">
            <v>0</v>
          </cell>
          <cell r="CK173">
            <v>0</v>
          </cell>
          <cell r="CL173">
            <v>0</v>
          </cell>
          <cell r="CM173">
            <v>23.221486800000001</v>
          </cell>
          <cell r="CN173">
            <v>0</v>
          </cell>
          <cell r="CO173">
            <v>0</v>
          </cell>
          <cell r="CP173">
            <v>23.221486800000001</v>
          </cell>
          <cell r="CQ173">
            <v>0</v>
          </cell>
        </row>
        <row r="174">
          <cell r="A174" t="str">
            <v>1.2.1.10.17</v>
          </cell>
          <cell r="B174" t="str">
            <v>Реконструкция оборудования РП-126</v>
          </cell>
          <cell r="C174" t="str">
            <v>F</v>
          </cell>
          <cell r="D174" t="str">
            <v>F_1.2.1.10.17</v>
          </cell>
          <cell r="E174" t="str">
            <v>С</v>
          </cell>
          <cell r="F174">
            <v>2022</v>
          </cell>
          <cell r="G174">
            <v>2022</v>
          </cell>
          <cell r="J174">
            <v>0</v>
          </cell>
          <cell r="M174">
            <v>23.221486800000001</v>
          </cell>
          <cell r="U174">
            <v>0</v>
          </cell>
          <cell r="V174">
            <v>23.221486800000001</v>
          </cell>
          <cell r="X174">
            <v>0</v>
          </cell>
          <cell r="Y174">
            <v>23.221486800000001</v>
          </cell>
          <cell r="BD174">
            <v>0</v>
          </cell>
          <cell r="BI174">
            <v>0</v>
          </cell>
          <cell r="BN174">
            <v>0</v>
          </cell>
          <cell r="BS174">
            <v>0</v>
          </cell>
          <cell r="BX174">
            <v>0</v>
          </cell>
          <cell r="CC174">
            <v>23.221486800000001</v>
          </cell>
          <cell r="CF174">
            <v>23.221486800000001</v>
          </cell>
          <cell r="CH174">
            <v>0</v>
          </cell>
          <cell r="CI174">
            <v>0</v>
          </cell>
          <cell r="CJ174">
            <v>0</v>
          </cell>
          <cell r="CK174">
            <v>0</v>
          </cell>
          <cell r="CL174">
            <v>0</v>
          </cell>
          <cell r="CM174">
            <v>23.221486800000001</v>
          </cell>
          <cell r="CN174">
            <v>0</v>
          </cell>
          <cell r="CO174">
            <v>0</v>
          </cell>
          <cell r="CP174">
            <v>23.221486800000001</v>
          </cell>
          <cell r="CQ174">
            <v>0</v>
          </cell>
        </row>
        <row r="175">
          <cell r="A175" t="str">
            <v>1.2.1.25</v>
          </cell>
          <cell r="B175" t="str">
            <v>Реконструкция оборудования ТП-261</v>
          </cell>
          <cell r="C175" t="str">
            <v>С</v>
          </cell>
          <cell r="D175" t="str">
            <v>С_1.2.1.25</v>
          </cell>
          <cell r="E175" t="str">
            <v>С</v>
          </cell>
          <cell r="F175">
            <v>2020</v>
          </cell>
          <cell r="G175">
            <v>2020</v>
          </cell>
          <cell r="J175">
            <v>7.0805879999999997</v>
          </cell>
          <cell r="M175">
            <v>4.4128343999999995</v>
          </cell>
          <cell r="U175">
            <v>7.0805879999999997</v>
          </cell>
          <cell r="V175">
            <v>4.4128343999999995</v>
          </cell>
          <cell r="X175">
            <v>7.0805879999999997</v>
          </cell>
          <cell r="Y175">
            <v>4.4128343999999995</v>
          </cell>
          <cell r="AJ175">
            <v>0</v>
          </cell>
          <cell r="AO175">
            <v>0</v>
          </cell>
          <cell r="AT175">
            <v>0</v>
          </cell>
          <cell r="AY175">
            <v>0</v>
          </cell>
          <cell r="BD175">
            <v>7.0805879999999997</v>
          </cell>
          <cell r="BG175">
            <v>7.0805879999999997</v>
          </cell>
          <cell r="BI175">
            <v>4.4128343999999995</v>
          </cell>
          <cell r="BL175">
            <v>4.4128343999999995</v>
          </cell>
          <cell r="BN175">
            <v>0</v>
          </cell>
          <cell r="BQ175">
            <v>0</v>
          </cell>
          <cell r="BS175">
            <v>0</v>
          </cell>
          <cell r="BV175">
            <v>0</v>
          </cell>
          <cell r="BX175">
            <v>0</v>
          </cell>
          <cell r="CA175">
            <v>0</v>
          </cell>
          <cell r="CC175">
            <v>0</v>
          </cell>
          <cell r="CF175">
            <v>0</v>
          </cell>
          <cell r="CH175">
            <v>7.0805879999999997</v>
          </cell>
          <cell r="CI175">
            <v>0</v>
          </cell>
          <cell r="CJ175">
            <v>0</v>
          </cell>
          <cell r="CK175">
            <v>7.0805879999999997</v>
          </cell>
          <cell r="CL175">
            <v>0</v>
          </cell>
          <cell r="CM175">
            <v>4.4128343999999995</v>
          </cell>
          <cell r="CN175">
            <v>0</v>
          </cell>
          <cell r="CO175">
            <v>0</v>
          </cell>
          <cell r="CP175">
            <v>4.4128343999999995</v>
          </cell>
          <cell r="CQ175">
            <v>0</v>
          </cell>
        </row>
        <row r="176">
          <cell r="A176" t="str">
            <v>1.2.1.28</v>
          </cell>
          <cell r="B176" t="str">
            <v>Реконструция оборудования ТП-430 Федорова 5/2</v>
          </cell>
          <cell r="C176" t="str">
            <v>С</v>
          </cell>
          <cell r="D176" t="str">
            <v>С_1.2.1.28</v>
          </cell>
          <cell r="E176" t="str">
            <v>С</v>
          </cell>
          <cell r="F176">
            <v>2020</v>
          </cell>
          <cell r="G176">
            <v>2020</v>
          </cell>
          <cell r="J176">
            <v>0</v>
          </cell>
          <cell r="M176">
            <v>1.5347687999999999</v>
          </cell>
          <cell r="U176">
            <v>0</v>
          </cell>
          <cell r="V176">
            <v>1.5347687999999999</v>
          </cell>
          <cell r="X176">
            <v>0</v>
          </cell>
          <cell r="Y176">
            <v>1.5347687999999999</v>
          </cell>
          <cell r="AJ176">
            <v>0</v>
          </cell>
          <cell r="AO176">
            <v>0</v>
          </cell>
          <cell r="AT176">
            <v>0</v>
          </cell>
          <cell r="AY176">
            <v>0</v>
          </cell>
          <cell r="BD176">
            <v>0</v>
          </cell>
          <cell r="BG176">
            <v>0</v>
          </cell>
          <cell r="BI176">
            <v>1.5347687999999999</v>
          </cell>
          <cell r="BL176">
            <v>1.5347687999999999</v>
          </cell>
          <cell r="BN176">
            <v>0</v>
          </cell>
          <cell r="BQ176">
            <v>0</v>
          </cell>
          <cell r="BS176">
            <v>0</v>
          </cell>
          <cell r="BV176">
            <v>0</v>
          </cell>
          <cell r="BX176">
            <v>0</v>
          </cell>
          <cell r="CA176">
            <v>0</v>
          </cell>
          <cell r="CC176">
            <v>0</v>
          </cell>
          <cell r="CF176">
            <v>0</v>
          </cell>
          <cell r="CH176">
            <v>0</v>
          </cell>
          <cell r="CI176">
            <v>0</v>
          </cell>
          <cell r="CJ176">
            <v>0</v>
          </cell>
          <cell r="CK176">
            <v>0</v>
          </cell>
          <cell r="CL176">
            <v>0</v>
          </cell>
          <cell r="CM176">
            <v>1.5347687999999999</v>
          </cell>
          <cell r="CN176">
            <v>0</v>
          </cell>
          <cell r="CO176">
            <v>0</v>
          </cell>
          <cell r="CP176">
            <v>1.5347687999999999</v>
          </cell>
          <cell r="CQ176">
            <v>0</v>
          </cell>
        </row>
        <row r="177">
          <cell r="A177" t="str">
            <v>1.2.1.49</v>
          </cell>
          <cell r="B177" t="str">
            <v>ТП- 2х630 кВА (стр.1) мкр. 11А (взамен ТП-320)</v>
          </cell>
          <cell r="C177" t="str">
            <v>С</v>
          </cell>
          <cell r="D177" t="str">
            <v>С_1.2.1.49</v>
          </cell>
          <cell r="E177" t="str">
            <v>С</v>
          </cell>
          <cell r="F177">
            <v>2019</v>
          </cell>
          <cell r="G177">
            <v>2020</v>
          </cell>
          <cell r="J177">
            <v>9.5321195999999997</v>
          </cell>
          <cell r="M177">
            <v>9.5321183999999999</v>
          </cell>
          <cell r="U177">
            <v>9.5321195999999997</v>
          </cell>
          <cell r="V177">
            <v>9.5321183999999999</v>
          </cell>
          <cell r="X177">
            <v>9.5321195999999997</v>
          </cell>
          <cell r="Y177">
            <v>9.5321183999999999</v>
          </cell>
          <cell r="AJ177">
            <v>0</v>
          </cell>
          <cell r="AO177">
            <v>0</v>
          </cell>
          <cell r="AT177">
            <v>9.5321195999999997</v>
          </cell>
          <cell r="AW177">
            <v>9.5321195999999997</v>
          </cell>
          <cell r="AY177">
            <v>0</v>
          </cell>
          <cell r="BD177">
            <v>0</v>
          </cell>
          <cell r="BG177">
            <v>0</v>
          </cell>
          <cell r="BI177">
            <v>9.5321183999999999</v>
          </cell>
          <cell r="BL177">
            <v>9.5321183999999999</v>
          </cell>
          <cell r="BN177">
            <v>0</v>
          </cell>
          <cell r="BQ177">
            <v>0</v>
          </cell>
          <cell r="BS177">
            <v>0</v>
          </cell>
          <cell r="BV177">
            <v>0</v>
          </cell>
          <cell r="BX177">
            <v>0</v>
          </cell>
          <cell r="CA177">
            <v>0</v>
          </cell>
          <cell r="CC177">
            <v>0</v>
          </cell>
          <cell r="CF177">
            <v>0</v>
          </cell>
          <cell r="CH177">
            <v>9.5321195999999997</v>
          </cell>
          <cell r="CI177">
            <v>0</v>
          </cell>
          <cell r="CJ177">
            <v>0</v>
          </cell>
          <cell r="CK177">
            <v>9.5321195999999997</v>
          </cell>
          <cell r="CL177">
            <v>0</v>
          </cell>
          <cell r="CM177">
            <v>9.5321183999999999</v>
          </cell>
          <cell r="CN177">
            <v>0</v>
          </cell>
          <cell r="CO177">
            <v>0</v>
          </cell>
          <cell r="CP177">
            <v>9.5321183999999999</v>
          </cell>
          <cell r="CQ177">
            <v>0</v>
          </cell>
        </row>
        <row r="178">
          <cell r="A178" t="str">
            <v>1.2.1.51</v>
          </cell>
          <cell r="B178" t="str">
            <v xml:space="preserve">КТПН - 2х400кВА  Северный промышленный район стр.1 (взамен ТП-485) </v>
          </cell>
          <cell r="C178" t="str">
            <v>С</v>
          </cell>
          <cell r="D178" t="str">
            <v>С_1.2.1.51</v>
          </cell>
          <cell r="E178" t="str">
            <v>С</v>
          </cell>
          <cell r="F178">
            <v>2022</v>
          </cell>
          <cell r="G178">
            <v>2022</v>
          </cell>
          <cell r="J178">
            <v>0</v>
          </cell>
          <cell r="M178">
            <v>4.0759319999999999</v>
          </cell>
          <cell r="U178">
            <v>0</v>
          </cell>
          <cell r="V178">
            <v>4.0759319999999999</v>
          </cell>
          <cell r="X178">
            <v>0</v>
          </cell>
          <cell r="Y178">
            <v>4.0759319999999999</v>
          </cell>
          <cell r="AJ178">
            <v>0</v>
          </cell>
          <cell r="AO178">
            <v>0</v>
          </cell>
          <cell r="AT178">
            <v>0</v>
          </cell>
          <cell r="AY178">
            <v>0</v>
          </cell>
          <cell r="BD178">
            <v>0</v>
          </cell>
          <cell r="BG178">
            <v>0</v>
          </cell>
          <cell r="BI178">
            <v>0</v>
          </cell>
          <cell r="BN178">
            <v>0</v>
          </cell>
          <cell r="BQ178">
            <v>0</v>
          </cell>
          <cell r="BS178">
            <v>0</v>
          </cell>
          <cell r="BV178">
            <v>0</v>
          </cell>
          <cell r="BX178">
            <v>0</v>
          </cell>
          <cell r="CA178">
            <v>0</v>
          </cell>
          <cell r="CC178">
            <v>4.0759319999999999</v>
          </cell>
          <cell r="CF178">
            <v>4.0759319999999999</v>
          </cell>
          <cell r="CH178">
            <v>0</v>
          </cell>
          <cell r="CI178">
            <v>0</v>
          </cell>
          <cell r="CJ178">
            <v>0</v>
          </cell>
          <cell r="CK178">
            <v>0</v>
          </cell>
          <cell r="CL178">
            <v>0</v>
          </cell>
          <cell r="CM178">
            <v>4.0759319999999999</v>
          </cell>
          <cell r="CN178">
            <v>0</v>
          </cell>
          <cell r="CO178">
            <v>0</v>
          </cell>
          <cell r="CP178">
            <v>4.0759319999999999</v>
          </cell>
          <cell r="CQ178">
            <v>0</v>
          </cell>
        </row>
        <row r="179">
          <cell r="A179" t="str">
            <v>1.2.1.53</v>
          </cell>
          <cell r="B179" t="str">
            <v xml:space="preserve">КТПН - 2х400кВА Северный промышленный район стр.2 (взамен ТП-486) </v>
          </cell>
          <cell r="C179" t="str">
            <v>С</v>
          </cell>
          <cell r="D179" t="str">
            <v>С_1.2.1.53</v>
          </cell>
          <cell r="E179" t="str">
            <v>С</v>
          </cell>
          <cell r="F179">
            <v>2022</v>
          </cell>
          <cell r="G179">
            <v>2022</v>
          </cell>
          <cell r="J179">
            <v>0</v>
          </cell>
          <cell r="M179">
            <v>4.0759319999999999</v>
          </cell>
          <cell r="U179">
            <v>0</v>
          </cell>
          <cell r="V179">
            <v>4.0759319999999999</v>
          </cell>
          <cell r="X179">
            <v>0</v>
          </cell>
          <cell r="Y179">
            <v>4.0759319999999999</v>
          </cell>
          <cell r="AJ179">
            <v>0</v>
          </cell>
          <cell r="AO179">
            <v>0</v>
          </cell>
          <cell r="AT179">
            <v>0</v>
          </cell>
          <cell r="AY179">
            <v>0</v>
          </cell>
          <cell r="BD179">
            <v>0</v>
          </cell>
          <cell r="BG179">
            <v>0</v>
          </cell>
          <cell r="BI179">
            <v>0</v>
          </cell>
          <cell r="BN179">
            <v>0</v>
          </cell>
          <cell r="BQ179">
            <v>0</v>
          </cell>
          <cell r="BS179">
            <v>0</v>
          </cell>
          <cell r="BV179">
            <v>0</v>
          </cell>
          <cell r="BX179">
            <v>0</v>
          </cell>
          <cell r="CA179">
            <v>0</v>
          </cell>
          <cell r="CC179">
            <v>4.0759319999999999</v>
          </cell>
          <cell r="CF179">
            <v>4.0759319999999999</v>
          </cell>
          <cell r="CH179">
            <v>0</v>
          </cell>
          <cell r="CI179">
            <v>0</v>
          </cell>
          <cell r="CJ179">
            <v>0</v>
          </cell>
          <cell r="CK179">
            <v>0</v>
          </cell>
          <cell r="CL179">
            <v>0</v>
          </cell>
          <cell r="CM179">
            <v>4.0759319999999999</v>
          </cell>
          <cell r="CN179">
            <v>0</v>
          </cell>
          <cell r="CO179">
            <v>0</v>
          </cell>
          <cell r="CP179">
            <v>4.0759319999999999</v>
          </cell>
          <cell r="CQ179">
            <v>0</v>
          </cell>
        </row>
        <row r="180">
          <cell r="A180" t="str">
            <v>1.2.1.59</v>
          </cell>
          <cell r="B180" t="str">
            <v>Реконструкция оборудования ТП-286</v>
          </cell>
          <cell r="C180" t="str">
            <v>С</v>
          </cell>
          <cell r="D180" t="str">
            <v>С_1.2.1.59</v>
          </cell>
          <cell r="E180" t="str">
            <v>С</v>
          </cell>
          <cell r="F180">
            <v>2021</v>
          </cell>
          <cell r="G180">
            <v>2021</v>
          </cell>
          <cell r="J180">
            <v>6.7846439999999992</v>
          </cell>
          <cell r="M180">
            <v>5.6472000000000007</v>
          </cell>
          <cell r="U180">
            <v>6.7846439999999992</v>
          </cell>
          <cell r="V180">
            <v>5.6472000000000007</v>
          </cell>
          <cell r="X180">
            <v>6.7846439999999992</v>
          </cell>
          <cell r="Y180">
            <v>5.6472000000000007</v>
          </cell>
          <cell r="AJ180">
            <v>0</v>
          </cell>
          <cell r="AO180">
            <v>0</v>
          </cell>
          <cell r="AT180">
            <v>0</v>
          </cell>
          <cell r="AY180">
            <v>0</v>
          </cell>
          <cell r="BD180">
            <v>6.7846439999999992</v>
          </cell>
          <cell r="BG180">
            <v>6.7846439999999992</v>
          </cell>
          <cell r="BI180">
            <v>0</v>
          </cell>
          <cell r="BN180">
            <v>0</v>
          </cell>
          <cell r="BQ180">
            <v>0</v>
          </cell>
          <cell r="BS180">
            <v>5.6472000000000007</v>
          </cell>
          <cell r="BV180">
            <v>5.6472000000000007</v>
          </cell>
          <cell r="BX180">
            <v>0</v>
          </cell>
          <cell r="CA180">
            <v>0</v>
          </cell>
          <cell r="CC180">
            <v>0</v>
          </cell>
          <cell r="CF180">
            <v>0</v>
          </cell>
          <cell r="CH180">
            <v>6.7846439999999992</v>
          </cell>
          <cell r="CI180">
            <v>0</v>
          </cell>
          <cell r="CJ180">
            <v>0</v>
          </cell>
          <cell r="CK180">
            <v>6.7846439999999992</v>
          </cell>
          <cell r="CL180">
            <v>0</v>
          </cell>
          <cell r="CM180">
            <v>5.6472000000000007</v>
          </cell>
          <cell r="CN180">
            <v>0</v>
          </cell>
          <cell r="CO180">
            <v>0</v>
          </cell>
          <cell r="CP180">
            <v>5.6472000000000007</v>
          </cell>
          <cell r="CQ180">
            <v>0</v>
          </cell>
        </row>
        <row r="181">
          <cell r="A181" t="str">
            <v>1.2.1.60</v>
          </cell>
          <cell r="B181" t="str">
            <v>Реконструкция оборудования ТП-240</v>
          </cell>
          <cell r="C181" t="str">
            <v>С</v>
          </cell>
          <cell r="D181" t="str">
            <v>С_1.2.1.60</v>
          </cell>
          <cell r="E181" t="str">
            <v>С</v>
          </cell>
          <cell r="F181">
            <v>2021</v>
          </cell>
          <cell r="G181">
            <v>2021</v>
          </cell>
          <cell r="J181">
            <v>7.0805879999999997</v>
          </cell>
          <cell r="M181">
            <v>6.5391744000000003</v>
          </cell>
          <cell r="U181">
            <v>7.0805879999999997</v>
          </cell>
          <cell r="V181">
            <v>6.5391744000000003</v>
          </cell>
          <cell r="X181">
            <v>7.0805879999999997</v>
          </cell>
          <cell r="Y181">
            <v>6.5391744000000003</v>
          </cell>
          <cell r="AJ181">
            <v>0</v>
          </cell>
          <cell r="AO181">
            <v>0</v>
          </cell>
          <cell r="AT181">
            <v>0</v>
          </cell>
          <cell r="AY181">
            <v>0</v>
          </cell>
          <cell r="BD181">
            <v>7.0805879999999997</v>
          </cell>
          <cell r="BG181">
            <v>7.0805879999999997</v>
          </cell>
          <cell r="BI181">
            <v>0</v>
          </cell>
          <cell r="BN181">
            <v>0</v>
          </cell>
          <cell r="BQ181">
            <v>0</v>
          </cell>
          <cell r="BS181">
            <v>6.5391744000000003</v>
          </cell>
          <cell r="BV181">
            <v>6.5391744000000003</v>
          </cell>
          <cell r="BX181">
            <v>0</v>
          </cell>
          <cell r="CA181">
            <v>0</v>
          </cell>
          <cell r="CC181">
            <v>0</v>
          </cell>
          <cell r="CF181">
            <v>0</v>
          </cell>
          <cell r="CH181">
            <v>7.0805879999999997</v>
          </cell>
          <cell r="CI181">
            <v>0</v>
          </cell>
          <cell r="CJ181">
            <v>0</v>
          </cell>
          <cell r="CK181">
            <v>7.0805879999999997</v>
          </cell>
          <cell r="CL181">
            <v>0</v>
          </cell>
          <cell r="CM181">
            <v>6.5391744000000003</v>
          </cell>
          <cell r="CN181">
            <v>0</v>
          </cell>
          <cell r="CO181">
            <v>0</v>
          </cell>
          <cell r="CP181">
            <v>6.5391744000000003</v>
          </cell>
          <cell r="CQ181">
            <v>0</v>
          </cell>
        </row>
        <row r="182">
          <cell r="A182" t="str">
            <v>1.2.1.61</v>
          </cell>
          <cell r="B182" t="str">
            <v>Реконструкция оборудования ТП-241</v>
          </cell>
          <cell r="C182" t="str">
            <v>С</v>
          </cell>
          <cell r="D182" t="str">
            <v>С_1.2.1.61</v>
          </cell>
          <cell r="E182" t="str">
            <v>С</v>
          </cell>
          <cell r="F182">
            <v>2021</v>
          </cell>
          <cell r="G182">
            <v>2021</v>
          </cell>
          <cell r="J182">
            <v>6.7846439999999992</v>
          </cell>
          <cell r="M182">
            <v>5.9570423999999997</v>
          </cell>
          <cell r="U182">
            <v>6.7846439999999992</v>
          </cell>
          <cell r="V182">
            <v>5.9570423999999997</v>
          </cell>
          <cell r="X182">
            <v>6.7846439999999992</v>
          </cell>
          <cell r="Y182">
            <v>5.9570423999999997</v>
          </cell>
          <cell r="AJ182">
            <v>0</v>
          </cell>
          <cell r="AO182">
            <v>0</v>
          </cell>
          <cell r="AT182">
            <v>0</v>
          </cell>
          <cell r="AY182">
            <v>0</v>
          </cell>
          <cell r="BD182">
            <v>6.7846439999999992</v>
          </cell>
          <cell r="BG182">
            <v>6.7846439999999992</v>
          </cell>
          <cell r="BI182">
            <v>0</v>
          </cell>
          <cell r="BN182">
            <v>0</v>
          </cell>
          <cell r="BQ182">
            <v>0</v>
          </cell>
          <cell r="BS182">
            <v>5.9570423999999997</v>
          </cell>
          <cell r="BV182">
            <v>5.9570423999999997</v>
          </cell>
          <cell r="BX182">
            <v>0</v>
          </cell>
          <cell r="CA182">
            <v>0</v>
          </cell>
          <cell r="CC182">
            <v>0</v>
          </cell>
          <cell r="CF182">
            <v>0</v>
          </cell>
          <cell r="CH182">
            <v>6.7846439999999992</v>
          </cell>
          <cell r="CI182">
            <v>0</v>
          </cell>
          <cell r="CJ182">
            <v>0</v>
          </cell>
          <cell r="CK182">
            <v>6.7846439999999992</v>
          </cell>
          <cell r="CL182">
            <v>0</v>
          </cell>
          <cell r="CM182">
            <v>5.9570423999999997</v>
          </cell>
          <cell r="CN182">
            <v>0</v>
          </cell>
          <cell r="CO182">
            <v>0</v>
          </cell>
          <cell r="CP182">
            <v>5.9570423999999997</v>
          </cell>
          <cell r="CQ182">
            <v>0</v>
          </cell>
        </row>
        <row r="183">
          <cell r="A183" t="str">
            <v>1.2.1.64</v>
          </cell>
          <cell r="B183" t="str">
            <v>Реконструкция оборудования ТП-244</v>
          </cell>
          <cell r="C183" t="str">
            <v>С</v>
          </cell>
          <cell r="D183" t="str">
            <v>С_1.2.1.64</v>
          </cell>
          <cell r="E183" t="str">
            <v>С</v>
          </cell>
          <cell r="F183">
            <v>2021</v>
          </cell>
          <cell r="G183">
            <v>2021</v>
          </cell>
          <cell r="J183">
            <v>7.0805879999999997</v>
          </cell>
          <cell r="M183">
            <v>5.6472084000000002</v>
          </cell>
          <cell r="U183">
            <v>7.0805879999999997</v>
          </cell>
          <cell r="V183">
            <v>5.6472084000000002</v>
          </cell>
          <cell r="X183">
            <v>7.0805879999999997</v>
          </cell>
          <cell r="Y183">
            <v>5.6472084000000002</v>
          </cell>
          <cell r="AJ183">
            <v>0</v>
          </cell>
          <cell r="AO183">
            <v>0</v>
          </cell>
          <cell r="AT183">
            <v>0</v>
          </cell>
          <cell r="AY183">
            <v>0</v>
          </cell>
          <cell r="BD183">
            <v>7.0805879999999997</v>
          </cell>
          <cell r="BG183">
            <v>7.0805879999999997</v>
          </cell>
          <cell r="BI183">
            <v>0</v>
          </cell>
          <cell r="BN183">
            <v>0</v>
          </cell>
          <cell r="BQ183">
            <v>0</v>
          </cell>
          <cell r="BS183">
            <v>5.6472084000000002</v>
          </cell>
          <cell r="BV183">
            <v>5.6472084000000002</v>
          </cell>
          <cell r="BX183">
            <v>0</v>
          </cell>
          <cell r="CA183">
            <v>0</v>
          </cell>
          <cell r="CC183">
            <v>0</v>
          </cell>
          <cell r="CF183">
            <v>0</v>
          </cell>
          <cell r="CH183">
            <v>7.0805879999999997</v>
          </cell>
          <cell r="CI183">
            <v>0</v>
          </cell>
          <cell r="CJ183">
            <v>0</v>
          </cell>
          <cell r="CK183">
            <v>7.0805879999999997</v>
          </cell>
          <cell r="CL183">
            <v>0</v>
          </cell>
          <cell r="CM183">
            <v>5.6472084000000002</v>
          </cell>
          <cell r="CN183">
            <v>0</v>
          </cell>
          <cell r="CO183">
            <v>0</v>
          </cell>
          <cell r="CP183">
            <v>5.6472084000000002</v>
          </cell>
          <cell r="CQ183">
            <v>0</v>
          </cell>
        </row>
        <row r="184">
          <cell r="A184" t="str">
            <v>1.2.1.65</v>
          </cell>
          <cell r="B184" t="str">
            <v>Реконструкция оборудования ТП-245</v>
          </cell>
          <cell r="C184" t="str">
            <v>С</v>
          </cell>
          <cell r="D184" t="str">
            <v>С_1.2.1.65</v>
          </cell>
          <cell r="E184" t="str">
            <v>С</v>
          </cell>
          <cell r="F184">
            <v>2021</v>
          </cell>
          <cell r="G184">
            <v>2021</v>
          </cell>
          <cell r="J184">
            <v>7.0805879999999997</v>
          </cell>
          <cell r="M184">
            <v>5.6472084000000002</v>
          </cell>
          <cell r="U184">
            <v>7.0805879999999997</v>
          </cell>
          <cell r="V184">
            <v>5.6472084000000002</v>
          </cell>
          <cell r="X184">
            <v>7.0805879999999997</v>
          </cell>
          <cell r="Y184">
            <v>5.6472084000000002</v>
          </cell>
          <cell r="AJ184">
            <v>0</v>
          </cell>
          <cell r="AO184">
            <v>0</v>
          </cell>
          <cell r="AT184">
            <v>0</v>
          </cell>
          <cell r="AY184">
            <v>0</v>
          </cell>
          <cell r="BD184">
            <v>7.0805879999999997</v>
          </cell>
          <cell r="BG184">
            <v>7.0805879999999997</v>
          </cell>
          <cell r="BI184">
            <v>0</v>
          </cell>
          <cell r="BN184">
            <v>0</v>
          </cell>
          <cell r="BQ184">
            <v>0</v>
          </cell>
          <cell r="BS184">
            <v>5.6472084000000002</v>
          </cell>
          <cell r="BV184">
            <v>5.6472084000000002</v>
          </cell>
          <cell r="BX184">
            <v>0</v>
          </cell>
          <cell r="CA184">
            <v>0</v>
          </cell>
          <cell r="CC184">
            <v>0</v>
          </cell>
          <cell r="CF184">
            <v>0</v>
          </cell>
          <cell r="CH184">
            <v>7.0805879999999997</v>
          </cell>
          <cell r="CI184">
            <v>0</v>
          </cell>
          <cell r="CJ184">
            <v>0</v>
          </cell>
          <cell r="CK184">
            <v>7.0805879999999997</v>
          </cell>
          <cell r="CL184">
            <v>0</v>
          </cell>
          <cell r="CM184">
            <v>5.6472084000000002</v>
          </cell>
          <cell r="CN184">
            <v>0</v>
          </cell>
          <cell r="CO184">
            <v>0</v>
          </cell>
          <cell r="CP184">
            <v>5.6472084000000002</v>
          </cell>
          <cell r="CQ184">
            <v>0</v>
          </cell>
        </row>
        <row r="185">
          <cell r="A185" t="str">
            <v>1.2.1.66</v>
          </cell>
          <cell r="B185" t="str">
            <v>Реконструкция оборудования ТП-246</v>
          </cell>
          <cell r="C185" t="str">
            <v>С</v>
          </cell>
          <cell r="D185" t="str">
            <v>С_1.2.1.66</v>
          </cell>
          <cell r="E185" t="str">
            <v>С</v>
          </cell>
          <cell r="F185">
            <v>2020</v>
          </cell>
          <cell r="G185">
            <v>2020</v>
          </cell>
          <cell r="J185">
            <v>6.7846439999999992</v>
          </cell>
          <cell r="M185">
            <v>4.2311112000000008</v>
          </cell>
          <cell r="U185">
            <v>6.7846439999999992</v>
          </cell>
          <cell r="V185">
            <v>4.2311112000000008</v>
          </cell>
          <cell r="X185">
            <v>6.7846439999999992</v>
          </cell>
          <cell r="Y185">
            <v>4.2311112000000008</v>
          </cell>
          <cell r="AJ185">
            <v>0</v>
          </cell>
          <cell r="AO185">
            <v>0</v>
          </cell>
          <cell r="AT185">
            <v>0</v>
          </cell>
          <cell r="AY185">
            <v>0</v>
          </cell>
          <cell r="BD185">
            <v>6.7846439999999992</v>
          </cell>
          <cell r="BG185">
            <v>6.7846439999999992</v>
          </cell>
          <cell r="BI185">
            <v>4.2311112000000008</v>
          </cell>
          <cell r="BL185">
            <v>4.2311112000000008</v>
          </cell>
          <cell r="BN185">
            <v>0</v>
          </cell>
          <cell r="BQ185">
            <v>0</v>
          </cell>
          <cell r="BS185">
            <v>0</v>
          </cell>
          <cell r="BV185">
            <v>0</v>
          </cell>
          <cell r="BX185">
            <v>0</v>
          </cell>
          <cell r="CA185">
            <v>0</v>
          </cell>
          <cell r="CC185">
            <v>0</v>
          </cell>
          <cell r="CF185">
            <v>0</v>
          </cell>
          <cell r="CH185">
            <v>6.7846439999999992</v>
          </cell>
          <cell r="CI185">
            <v>0</v>
          </cell>
          <cell r="CJ185">
            <v>0</v>
          </cell>
          <cell r="CK185">
            <v>6.7846439999999992</v>
          </cell>
          <cell r="CL185">
            <v>0</v>
          </cell>
          <cell r="CM185">
            <v>4.2311112000000008</v>
          </cell>
          <cell r="CN185">
            <v>0</v>
          </cell>
          <cell r="CO185">
            <v>0</v>
          </cell>
          <cell r="CP185">
            <v>4.2311112000000008</v>
          </cell>
          <cell r="CQ185">
            <v>0</v>
          </cell>
        </row>
        <row r="186">
          <cell r="A186" t="str">
            <v>1.2.1.68</v>
          </cell>
          <cell r="B186" t="str">
            <v>Реконструкция оборудования ТП-484</v>
          </cell>
          <cell r="C186" t="str">
            <v>С</v>
          </cell>
          <cell r="D186" t="str">
            <v>С_1.2.1.68</v>
          </cell>
          <cell r="E186" t="str">
            <v>С</v>
          </cell>
          <cell r="F186">
            <v>2021</v>
          </cell>
          <cell r="G186">
            <v>2021</v>
          </cell>
          <cell r="J186">
            <v>6.7846439999999992</v>
          </cell>
          <cell r="M186">
            <v>5.1601451999999997</v>
          </cell>
          <cell r="U186">
            <v>6.7846439999999992</v>
          </cell>
          <cell r="V186">
            <v>5.1601451999999997</v>
          </cell>
          <cell r="X186">
            <v>6.7846439999999992</v>
          </cell>
          <cell r="Y186">
            <v>5.1601451999999997</v>
          </cell>
          <cell r="AJ186">
            <v>0</v>
          </cell>
          <cell r="AO186">
            <v>0</v>
          </cell>
          <cell r="AT186">
            <v>0</v>
          </cell>
          <cell r="AY186">
            <v>0</v>
          </cell>
          <cell r="BD186">
            <v>6.7846439999999992</v>
          </cell>
          <cell r="BG186">
            <v>6.7846439999999992</v>
          </cell>
          <cell r="BI186">
            <v>0</v>
          </cell>
          <cell r="BN186">
            <v>0</v>
          </cell>
          <cell r="BQ186">
            <v>0</v>
          </cell>
          <cell r="BS186">
            <v>5.1601451999999997</v>
          </cell>
          <cell r="BV186">
            <v>5.1601451999999997</v>
          </cell>
          <cell r="BX186">
            <v>0</v>
          </cell>
          <cell r="CA186">
            <v>0</v>
          </cell>
          <cell r="CC186">
            <v>0</v>
          </cell>
          <cell r="CF186">
            <v>0</v>
          </cell>
          <cell r="CH186">
            <v>6.7846439999999992</v>
          </cell>
          <cell r="CI186">
            <v>0</v>
          </cell>
          <cell r="CJ186">
            <v>0</v>
          </cell>
          <cell r="CK186">
            <v>6.7846439999999992</v>
          </cell>
          <cell r="CL186">
            <v>0</v>
          </cell>
          <cell r="CM186">
            <v>5.1601451999999997</v>
          </cell>
          <cell r="CN186">
            <v>0</v>
          </cell>
          <cell r="CO186">
            <v>0</v>
          </cell>
          <cell r="CP186">
            <v>5.1601451999999997</v>
          </cell>
          <cell r="CQ186">
            <v>0</v>
          </cell>
        </row>
        <row r="187">
          <cell r="A187" t="str">
            <v>1.2.1.74</v>
          </cell>
          <cell r="B187" t="str">
            <v>Реконструкция оборудования ТП-343</v>
          </cell>
          <cell r="C187" t="str">
            <v>С</v>
          </cell>
          <cell r="D187" t="str">
            <v>С_1.2.1.74</v>
          </cell>
          <cell r="E187" t="str">
            <v>С</v>
          </cell>
          <cell r="F187">
            <v>2021</v>
          </cell>
          <cell r="G187">
            <v>2021</v>
          </cell>
          <cell r="J187">
            <v>6.7846439999999992</v>
          </cell>
          <cell r="M187">
            <v>5.9570423999999997</v>
          </cell>
          <cell r="U187">
            <v>6.7846439999999992</v>
          </cell>
          <cell r="V187">
            <v>5.9570423999999997</v>
          </cell>
          <cell r="X187">
            <v>6.7846439999999992</v>
          </cell>
          <cell r="Y187">
            <v>5.9570423999999997</v>
          </cell>
          <cell r="AJ187">
            <v>0</v>
          </cell>
          <cell r="AO187">
            <v>0</v>
          </cell>
          <cell r="AT187">
            <v>0</v>
          </cell>
          <cell r="AY187">
            <v>0</v>
          </cell>
          <cell r="BD187">
            <v>6.7846439999999992</v>
          </cell>
          <cell r="BG187">
            <v>6.7846439999999992</v>
          </cell>
          <cell r="BI187">
            <v>0</v>
          </cell>
          <cell r="BN187">
            <v>0</v>
          </cell>
          <cell r="BQ187">
            <v>0</v>
          </cell>
          <cell r="BS187">
            <v>5.9570423999999997</v>
          </cell>
          <cell r="BV187">
            <v>5.9570423999999997</v>
          </cell>
          <cell r="BX187">
            <v>0</v>
          </cell>
          <cell r="CA187">
            <v>0</v>
          </cell>
          <cell r="CC187">
            <v>0</v>
          </cell>
          <cell r="CF187">
            <v>0</v>
          </cell>
          <cell r="CH187">
            <v>6.7846439999999992</v>
          </cell>
          <cell r="CI187">
            <v>0</v>
          </cell>
          <cell r="CJ187">
            <v>0</v>
          </cell>
          <cell r="CK187">
            <v>6.7846439999999992</v>
          </cell>
          <cell r="CL187">
            <v>0</v>
          </cell>
          <cell r="CM187">
            <v>5.9570423999999997</v>
          </cell>
          <cell r="CN187">
            <v>0</v>
          </cell>
          <cell r="CO187">
            <v>0</v>
          </cell>
          <cell r="CP187">
            <v>5.9570423999999997</v>
          </cell>
          <cell r="CQ187">
            <v>0</v>
          </cell>
        </row>
        <row r="188">
          <cell r="A188" t="str">
            <v>1.2.1.75</v>
          </cell>
          <cell r="B188" t="str">
            <v>Реконструкция оборудования ТП-344</v>
          </cell>
          <cell r="C188" t="str">
            <v>С</v>
          </cell>
          <cell r="D188" t="str">
            <v>С_1.2.1.75</v>
          </cell>
          <cell r="E188" t="str">
            <v>С</v>
          </cell>
          <cell r="F188">
            <v>2021</v>
          </cell>
          <cell r="G188">
            <v>2021</v>
          </cell>
          <cell r="J188">
            <v>6.7846439999999992</v>
          </cell>
          <cell r="M188">
            <v>5.9570423999999997</v>
          </cell>
          <cell r="U188">
            <v>6.7846439999999992</v>
          </cell>
          <cell r="V188">
            <v>5.9570423999999997</v>
          </cell>
          <cell r="X188">
            <v>6.7846439999999992</v>
          </cell>
          <cell r="Y188">
            <v>5.9570423999999997</v>
          </cell>
          <cell r="AJ188">
            <v>0</v>
          </cell>
          <cell r="AO188">
            <v>0</v>
          </cell>
          <cell r="AT188">
            <v>0</v>
          </cell>
          <cell r="AY188">
            <v>0</v>
          </cell>
          <cell r="BD188">
            <v>6.7846439999999992</v>
          </cell>
          <cell r="BG188">
            <v>6.7846439999999992</v>
          </cell>
          <cell r="BI188">
            <v>0</v>
          </cell>
          <cell r="BN188">
            <v>0</v>
          </cell>
          <cell r="BQ188">
            <v>0</v>
          </cell>
          <cell r="BS188">
            <v>5.9570423999999997</v>
          </cell>
          <cell r="BV188">
            <v>5.9570423999999997</v>
          </cell>
          <cell r="BX188">
            <v>0</v>
          </cell>
          <cell r="CA188">
            <v>0</v>
          </cell>
          <cell r="CC188">
            <v>0</v>
          </cell>
          <cell r="CF188">
            <v>0</v>
          </cell>
          <cell r="CH188">
            <v>6.7846439999999992</v>
          </cell>
          <cell r="CI188">
            <v>0</v>
          </cell>
          <cell r="CJ188">
            <v>0</v>
          </cell>
          <cell r="CK188">
            <v>6.7846439999999992</v>
          </cell>
          <cell r="CL188">
            <v>0</v>
          </cell>
          <cell r="CM188">
            <v>5.9570423999999997</v>
          </cell>
          <cell r="CN188">
            <v>0</v>
          </cell>
          <cell r="CO188">
            <v>0</v>
          </cell>
          <cell r="CP188">
            <v>5.9570423999999997</v>
          </cell>
          <cell r="CQ188">
            <v>0</v>
          </cell>
        </row>
        <row r="189">
          <cell r="A189" t="str">
            <v>1.2.1.81</v>
          </cell>
          <cell r="B189" t="str">
            <v>Строительство ТП-2х1000кВА мкр.7 (взамен ТП-266)</v>
          </cell>
          <cell r="C189" t="str">
            <v>С</v>
          </cell>
          <cell r="D189" t="str">
            <v>С_1.2.1.81</v>
          </cell>
          <cell r="E189" t="str">
            <v>С</v>
          </cell>
          <cell r="F189">
            <v>2020</v>
          </cell>
          <cell r="G189">
            <v>2020</v>
          </cell>
          <cell r="J189">
            <v>8.1125039999999995</v>
          </cell>
          <cell r="M189">
            <v>12.811774799999998</v>
          </cell>
          <cell r="U189">
            <v>8.1125039999999995</v>
          </cell>
          <cell r="V189">
            <v>12.811774799999998</v>
          </cell>
          <cell r="X189">
            <v>8.1125039999999995</v>
          </cell>
          <cell r="Y189">
            <v>12.811774799999998</v>
          </cell>
          <cell r="AJ189">
            <v>0</v>
          </cell>
          <cell r="AO189">
            <v>0</v>
          </cell>
          <cell r="AT189">
            <v>0</v>
          </cell>
          <cell r="AY189">
            <v>0</v>
          </cell>
          <cell r="BD189">
            <v>0</v>
          </cell>
          <cell r="BG189">
            <v>0</v>
          </cell>
          <cell r="BI189">
            <v>12.811774799999998</v>
          </cell>
          <cell r="BL189">
            <v>12.811774799999998</v>
          </cell>
          <cell r="BN189">
            <v>8.1125039999999995</v>
          </cell>
          <cell r="BQ189">
            <v>8.1125039999999995</v>
          </cell>
          <cell r="BS189">
            <v>0</v>
          </cell>
          <cell r="BX189">
            <v>0</v>
          </cell>
          <cell r="CA189">
            <v>0</v>
          </cell>
          <cell r="CC189">
            <v>0</v>
          </cell>
          <cell r="CF189">
            <v>0</v>
          </cell>
          <cell r="CH189">
            <v>8.1125039999999995</v>
          </cell>
          <cell r="CI189">
            <v>0</v>
          </cell>
          <cell r="CJ189">
            <v>0</v>
          </cell>
          <cell r="CK189">
            <v>8.1125039999999995</v>
          </cell>
          <cell r="CL189">
            <v>0</v>
          </cell>
          <cell r="CM189">
            <v>12.811774799999998</v>
          </cell>
          <cell r="CN189">
            <v>0</v>
          </cell>
          <cell r="CO189">
            <v>0</v>
          </cell>
          <cell r="CP189">
            <v>12.811774799999998</v>
          </cell>
          <cell r="CQ189">
            <v>0</v>
          </cell>
        </row>
        <row r="190">
          <cell r="A190" t="str">
            <v>1.2.1.82</v>
          </cell>
          <cell r="B190" t="str">
            <v xml:space="preserve">Строительство ТП-2х2500кВА мкр.7 (взамен ТП-267) </v>
          </cell>
          <cell r="C190" t="str">
            <v>С</v>
          </cell>
          <cell r="D190" t="str">
            <v>С_1.2.1.82</v>
          </cell>
          <cell r="E190" t="str">
            <v>С</v>
          </cell>
          <cell r="F190">
            <v>2021</v>
          </cell>
          <cell r="G190">
            <v>2021</v>
          </cell>
          <cell r="J190">
            <v>8.0444879999999994</v>
          </cell>
          <cell r="M190">
            <v>23.190976799999998</v>
          </cell>
          <cell r="U190">
            <v>8.0444879999999994</v>
          </cell>
          <cell r="V190">
            <v>23.190976799999998</v>
          </cell>
          <cell r="X190">
            <v>8.0444879999999994</v>
          </cell>
          <cell r="Y190">
            <v>23.190976799999998</v>
          </cell>
          <cell r="AJ190">
            <v>0</v>
          </cell>
          <cell r="AO190">
            <v>0</v>
          </cell>
          <cell r="AT190">
            <v>0</v>
          </cell>
          <cell r="AY190">
            <v>0</v>
          </cell>
          <cell r="BD190">
            <v>0</v>
          </cell>
          <cell r="BG190">
            <v>0</v>
          </cell>
          <cell r="BI190">
            <v>0</v>
          </cell>
          <cell r="BN190">
            <v>8.0444879999999994</v>
          </cell>
          <cell r="BQ190">
            <v>8.0444879999999994</v>
          </cell>
          <cell r="BS190">
            <v>23.190976799999998</v>
          </cell>
          <cell r="BV190">
            <v>23.190976799999998</v>
          </cell>
          <cell r="BX190">
            <v>0</v>
          </cell>
          <cell r="CA190">
            <v>0</v>
          </cell>
          <cell r="CC190">
            <v>0</v>
          </cell>
          <cell r="CF190">
            <v>0</v>
          </cell>
          <cell r="CH190">
            <v>8.0444879999999994</v>
          </cell>
          <cell r="CI190">
            <v>0</v>
          </cell>
          <cell r="CJ190">
            <v>0</v>
          </cell>
          <cell r="CK190">
            <v>8.0444879999999994</v>
          </cell>
          <cell r="CL190">
            <v>0</v>
          </cell>
          <cell r="CM190">
            <v>23.190976799999998</v>
          </cell>
          <cell r="CN190">
            <v>0</v>
          </cell>
          <cell r="CO190">
            <v>0</v>
          </cell>
          <cell r="CP190">
            <v>23.190976799999998</v>
          </cell>
          <cell r="CQ190">
            <v>0</v>
          </cell>
        </row>
        <row r="191">
          <cell r="A191" t="str">
            <v>1.2.1.83</v>
          </cell>
          <cell r="B191" t="str">
            <v>Реконструкция оборудования ТП-276</v>
          </cell>
          <cell r="C191" t="str">
            <v>С</v>
          </cell>
          <cell r="D191" t="str">
            <v>С_1.2.1.83</v>
          </cell>
          <cell r="E191" t="str">
            <v>С</v>
          </cell>
          <cell r="F191">
            <v>2021</v>
          </cell>
          <cell r="G191">
            <v>2021</v>
          </cell>
          <cell r="J191">
            <v>7.0805879999999997</v>
          </cell>
          <cell r="M191">
            <v>5.6472084000000002</v>
          </cell>
          <cell r="U191">
            <v>7.0805879999999997</v>
          </cell>
          <cell r="V191">
            <v>5.6472084000000002</v>
          </cell>
          <cell r="X191">
            <v>7.0805879999999997</v>
          </cell>
          <cell r="Y191">
            <v>5.6472084000000002</v>
          </cell>
          <cell r="AJ191">
            <v>0</v>
          </cell>
          <cell r="AO191">
            <v>0</v>
          </cell>
          <cell r="AT191">
            <v>0</v>
          </cell>
          <cell r="AY191">
            <v>0</v>
          </cell>
          <cell r="BD191">
            <v>0</v>
          </cell>
          <cell r="BG191">
            <v>0</v>
          </cell>
          <cell r="BI191">
            <v>0</v>
          </cell>
          <cell r="BN191">
            <v>7.0805879999999997</v>
          </cell>
          <cell r="BQ191">
            <v>7.0805879999999997</v>
          </cell>
          <cell r="BS191">
            <v>5.6472084000000002</v>
          </cell>
          <cell r="BV191">
            <v>5.6472084000000002</v>
          </cell>
          <cell r="BX191">
            <v>0</v>
          </cell>
          <cell r="CA191">
            <v>0</v>
          </cell>
          <cell r="CC191">
            <v>0</v>
          </cell>
          <cell r="CF191">
            <v>0</v>
          </cell>
          <cell r="CH191">
            <v>7.0805879999999997</v>
          </cell>
          <cell r="CI191">
            <v>0</v>
          </cell>
          <cell r="CJ191">
            <v>0</v>
          </cell>
          <cell r="CK191">
            <v>7.0805879999999997</v>
          </cell>
          <cell r="CL191">
            <v>0</v>
          </cell>
          <cell r="CM191">
            <v>5.6472084000000002</v>
          </cell>
          <cell r="CN191">
            <v>0</v>
          </cell>
          <cell r="CO191">
            <v>0</v>
          </cell>
          <cell r="CP191">
            <v>5.6472084000000002</v>
          </cell>
          <cell r="CQ191">
            <v>0</v>
          </cell>
        </row>
        <row r="192">
          <cell r="A192" t="str">
            <v>1.2.1.84</v>
          </cell>
          <cell r="B192" t="str">
            <v>Реконструкция оборудования ТП - 277</v>
          </cell>
          <cell r="C192" t="str">
            <v>С</v>
          </cell>
          <cell r="D192" t="str">
            <v>С_1.2.1.84</v>
          </cell>
          <cell r="E192" t="str">
            <v>С</v>
          </cell>
          <cell r="F192">
            <v>2021</v>
          </cell>
          <cell r="G192">
            <v>2021</v>
          </cell>
          <cell r="J192">
            <v>0</v>
          </cell>
          <cell r="M192">
            <v>5.9914091999999997</v>
          </cell>
          <cell r="U192">
            <v>0</v>
          </cell>
          <cell r="V192">
            <v>5.9914091999999997</v>
          </cell>
          <cell r="X192">
            <v>0</v>
          </cell>
          <cell r="Y192">
            <v>5.9914091999999997</v>
          </cell>
          <cell r="AJ192">
            <v>0</v>
          </cell>
          <cell r="AO192">
            <v>0</v>
          </cell>
          <cell r="AT192">
            <v>0</v>
          </cell>
          <cell r="AY192">
            <v>0</v>
          </cell>
          <cell r="BD192">
            <v>0</v>
          </cell>
          <cell r="BG192">
            <v>0</v>
          </cell>
          <cell r="BI192">
            <v>0</v>
          </cell>
          <cell r="BN192">
            <v>0</v>
          </cell>
          <cell r="BQ192">
            <v>0</v>
          </cell>
          <cell r="BS192">
            <v>0</v>
          </cell>
          <cell r="BV192">
            <v>0</v>
          </cell>
          <cell r="BX192">
            <v>0</v>
          </cell>
          <cell r="CA192">
            <v>0</v>
          </cell>
          <cell r="CC192">
            <v>5.9914091999999997</v>
          </cell>
          <cell r="CF192">
            <v>5.9914091999999997</v>
          </cell>
          <cell r="CH192">
            <v>0</v>
          </cell>
          <cell r="CI192">
            <v>0</v>
          </cell>
          <cell r="CJ192">
            <v>0</v>
          </cell>
          <cell r="CK192">
            <v>0</v>
          </cell>
          <cell r="CL192">
            <v>0</v>
          </cell>
          <cell r="CM192">
            <v>5.9914091999999997</v>
          </cell>
          <cell r="CN192">
            <v>0</v>
          </cell>
          <cell r="CO192">
            <v>0</v>
          </cell>
          <cell r="CP192">
            <v>5.9914091999999997</v>
          </cell>
          <cell r="CQ192">
            <v>0</v>
          </cell>
        </row>
        <row r="193">
          <cell r="A193" t="str">
            <v>1.2.1.96</v>
          </cell>
          <cell r="B193" t="str">
            <v>Реконструкция оборудования ТП - 375  ЭСК № 48</v>
          </cell>
          <cell r="C193" t="str">
            <v>С</v>
          </cell>
          <cell r="D193" t="str">
            <v>С_1.2.1.96</v>
          </cell>
          <cell r="E193" t="str">
            <v>С</v>
          </cell>
          <cell r="F193">
            <v>2020</v>
          </cell>
          <cell r="G193">
            <v>2020</v>
          </cell>
          <cell r="J193">
            <v>7.5255479999999988</v>
          </cell>
          <cell r="M193">
            <v>3.8408663999999995</v>
          </cell>
          <cell r="U193">
            <v>7.5255479999999988</v>
          </cell>
          <cell r="V193">
            <v>3.8408663999999995</v>
          </cell>
          <cell r="X193">
            <v>7.5255479999999988</v>
          </cell>
          <cell r="Y193">
            <v>3.8408663999999995</v>
          </cell>
          <cell r="AJ193">
            <v>0</v>
          </cell>
          <cell r="AO193">
            <v>0</v>
          </cell>
          <cell r="AT193">
            <v>0</v>
          </cell>
          <cell r="AY193">
            <v>0</v>
          </cell>
          <cell r="BD193">
            <v>0</v>
          </cell>
          <cell r="BG193">
            <v>0</v>
          </cell>
          <cell r="BI193">
            <v>3.8408663999999995</v>
          </cell>
          <cell r="BL193">
            <v>3.8408663999999995</v>
          </cell>
          <cell r="BN193">
            <v>7.5255479999999988</v>
          </cell>
          <cell r="BQ193">
            <v>7.5255479999999988</v>
          </cell>
          <cell r="BS193">
            <v>0</v>
          </cell>
          <cell r="BX193">
            <v>0</v>
          </cell>
          <cell r="CA193">
            <v>0</v>
          </cell>
          <cell r="CC193">
            <v>0</v>
          </cell>
          <cell r="CF193">
            <v>0</v>
          </cell>
          <cell r="CH193">
            <v>7.5255479999999988</v>
          </cell>
          <cell r="CI193">
            <v>0</v>
          </cell>
          <cell r="CJ193">
            <v>0</v>
          </cell>
          <cell r="CK193">
            <v>7.5255479999999988</v>
          </cell>
          <cell r="CL193">
            <v>0</v>
          </cell>
          <cell r="CM193">
            <v>3.8408663999999995</v>
          </cell>
          <cell r="CN193">
            <v>0</v>
          </cell>
          <cell r="CO193">
            <v>0</v>
          </cell>
          <cell r="CP193">
            <v>3.8408663999999995</v>
          </cell>
          <cell r="CQ193">
            <v>0</v>
          </cell>
        </row>
        <row r="194">
          <cell r="A194" t="str">
            <v>1.2.1.100</v>
          </cell>
          <cell r="B194" t="str">
            <v>Реконструкция оборудования ТП - 382 ЭСК № 48</v>
          </cell>
          <cell r="C194" t="str">
            <v>С</v>
          </cell>
          <cell r="D194" t="str">
            <v>С_1.2.1.100</v>
          </cell>
          <cell r="E194" t="str">
            <v>С</v>
          </cell>
          <cell r="F194">
            <v>2020</v>
          </cell>
          <cell r="G194">
            <v>2020</v>
          </cell>
          <cell r="J194">
            <v>7.5255479999999988</v>
          </cell>
          <cell r="M194">
            <v>4.4618039999999999</v>
          </cell>
          <cell r="U194">
            <v>7.5255479999999988</v>
          </cell>
          <cell r="V194">
            <v>4.4618039999999999</v>
          </cell>
          <cell r="X194">
            <v>7.5255479999999988</v>
          </cell>
          <cell r="Y194">
            <v>4.4618039999999999</v>
          </cell>
          <cell r="AJ194">
            <v>0</v>
          </cell>
          <cell r="AO194">
            <v>0</v>
          </cell>
          <cell r="AT194">
            <v>0</v>
          </cell>
          <cell r="AY194">
            <v>0</v>
          </cell>
          <cell r="BD194">
            <v>0</v>
          </cell>
          <cell r="BG194">
            <v>0</v>
          </cell>
          <cell r="BI194">
            <v>4.4618039999999999</v>
          </cell>
          <cell r="BL194">
            <v>4.4618039999999999</v>
          </cell>
          <cell r="BN194">
            <v>7.5255479999999988</v>
          </cell>
          <cell r="BQ194">
            <v>7.5255479999999988</v>
          </cell>
          <cell r="BS194">
            <v>0</v>
          </cell>
          <cell r="BX194">
            <v>0</v>
          </cell>
          <cell r="CA194">
            <v>0</v>
          </cell>
          <cell r="CC194">
            <v>0</v>
          </cell>
          <cell r="CF194">
            <v>0</v>
          </cell>
          <cell r="CH194">
            <v>7.5255479999999988</v>
          </cell>
          <cell r="CI194">
            <v>0</v>
          </cell>
          <cell r="CJ194">
            <v>0</v>
          </cell>
          <cell r="CK194">
            <v>7.5255479999999988</v>
          </cell>
          <cell r="CL194">
            <v>0</v>
          </cell>
          <cell r="CM194">
            <v>4.4618039999999999</v>
          </cell>
          <cell r="CN194">
            <v>0</v>
          </cell>
          <cell r="CO194">
            <v>0</v>
          </cell>
          <cell r="CP194">
            <v>4.4618039999999999</v>
          </cell>
          <cell r="CQ194">
            <v>0</v>
          </cell>
        </row>
        <row r="195">
          <cell r="A195" t="str">
            <v>1.2.1.106</v>
          </cell>
          <cell r="B195" t="str">
            <v>Строительство ТП - 2х1000кВА мкр.17 (ТП-395)</v>
          </cell>
          <cell r="C195" t="str">
            <v>С</v>
          </cell>
          <cell r="D195" t="str">
            <v>С_1.2.1.106</v>
          </cell>
          <cell r="E195" t="str">
            <v>С</v>
          </cell>
          <cell r="F195">
            <v>2022</v>
          </cell>
          <cell r="G195">
            <v>2022</v>
          </cell>
          <cell r="J195">
            <v>8.0444879999999994</v>
          </cell>
          <cell r="M195">
            <v>10.505034</v>
          </cell>
          <cell r="U195">
            <v>8.0444879999999994</v>
          </cell>
          <cell r="V195">
            <v>10.505034</v>
          </cell>
          <cell r="X195">
            <v>8.0444879999999994</v>
          </cell>
          <cell r="Y195">
            <v>10.505034</v>
          </cell>
          <cell r="AJ195">
            <v>0</v>
          </cell>
          <cell r="AO195">
            <v>0</v>
          </cell>
          <cell r="AT195">
            <v>0</v>
          </cell>
          <cell r="AY195">
            <v>0</v>
          </cell>
          <cell r="BD195">
            <v>0</v>
          </cell>
          <cell r="BG195">
            <v>0</v>
          </cell>
          <cell r="BI195">
            <v>0</v>
          </cell>
          <cell r="BN195">
            <v>0</v>
          </cell>
          <cell r="BQ195">
            <v>0</v>
          </cell>
          <cell r="BS195">
            <v>0</v>
          </cell>
          <cell r="BV195">
            <v>0</v>
          </cell>
          <cell r="BX195">
            <v>8.0444879999999994</v>
          </cell>
          <cell r="CA195">
            <v>8.0444879999999994</v>
          </cell>
          <cell r="CC195">
            <v>10.505034</v>
          </cell>
          <cell r="CF195">
            <v>10.505034</v>
          </cell>
          <cell r="CH195">
            <v>8.0444879999999994</v>
          </cell>
          <cell r="CI195">
            <v>0</v>
          </cell>
          <cell r="CJ195">
            <v>0</v>
          </cell>
          <cell r="CK195">
            <v>8.0444879999999994</v>
          </cell>
          <cell r="CL195">
            <v>0</v>
          </cell>
          <cell r="CM195">
            <v>10.505034</v>
          </cell>
          <cell r="CN195">
            <v>0</v>
          </cell>
          <cell r="CO195">
            <v>0</v>
          </cell>
          <cell r="CP195">
            <v>10.505034</v>
          </cell>
          <cell r="CQ195">
            <v>0</v>
          </cell>
        </row>
        <row r="196">
          <cell r="A196" t="str">
            <v>1.2.1.115</v>
          </cell>
          <cell r="B196" t="str">
            <v>Реконструкция оборудования ТП-505</v>
          </cell>
          <cell r="C196" t="str">
            <v>С</v>
          </cell>
          <cell r="D196" t="str">
            <v>С_1.2.1.115</v>
          </cell>
          <cell r="E196" t="str">
            <v>С</v>
          </cell>
          <cell r="F196">
            <v>2021</v>
          </cell>
          <cell r="G196">
            <v>2021</v>
          </cell>
          <cell r="J196">
            <v>0</v>
          </cell>
          <cell r="M196">
            <v>1.9167816</v>
          </cell>
          <cell r="U196">
            <v>0</v>
          </cell>
          <cell r="V196">
            <v>1.9167816</v>
          </cell>
          <cell r="X196">
            <v>0</v>
          </cell>
          <cell r="Y196">
            <v>1.9167816</v>
          </cell>
          <cell r="AJ196">
            <v>0</v>
          </cell>
          <cell r="AO196">
            <v>0</v>
          </cell>
          <cell r="AT196">
            <v>0</v>
          </cell>
          <cell r="AY196">
            <v>0</v>
          </cell>
          <cell r="BD196">
            <v>0</v>
          </cell>
          <cell r="BG196">
            <v>0</v>
          </cell>
          <cell r="BI196">
            <v>0</v>
          </cell>
          <cell r="BN196">
            <v>0</v>
          </cell>
          <cell r="BQ196">
            <v>0</v>
          </cell>
          <cell r="BS196">
            <v>1.9167816</v>
          </cell>
          <cell r="BV196">
            <v>1.9167816</v>
          </cell>
          <cell r="BX196">
            <v>0</v>
          </cell>
          <cell r="CA196">
            <v>0</v>
          </cell>
          <cell r="CC196">
            <v>0</v>
          </cell>
          <cell r="CF196">
            <v>0</v>
          </cell>
          <cell r="CH196">
            <v>0</v>
          </cell>
          <cell r="CI196">
            <v>0</v>
          </cell>
          <cell r="CJ196">
            <v>0</v>
          </cell>
          <cell r="CK196">
            <v>0</v>
          </cell>
          <cell r="CL196">
            <v>0</v>
          </cell>
          <cell r="CM196">
            <v>1.9167816</v>
          </cell>
          <cell r="CN196">
            <v>0</v>
          </cell>
          <cell r="CO196">
            <v>0</v>
          </cell>
          <cell r="CP196">
            <v>1.9167816</v>
          </cell>
          <cell r="CQ196">
            <v>0</v>
          </cell>
        </row>
        <row r="197">
          <cell r="A197" t="str">
            <v>1.2.1.116</v>
          </cell>
          <cell r="B197" t="str">
            <v>Реконструкция оборудования ТП - 356 мкр. 16а ЭСК № 50</v>
          </cell>
          <cell r="C197" t="str">
            <v>С</v>
          </cell>
          <cell r="D197" t="str">
            <v>С_1.2.1.116</v>
          </cell>
          <cell r="E197" t="str">
            <v>С</v>
          </cell>
          <cell r="F197">
            <v>2020</v>
          </cell>
          <cell r="G197">
            <v>2020</v>
          </cell>
          <cell r="J197">
            <v>6.9313079999999996</v>
          </cell>
          <cell r="M197">
            <v>4.7389380000000001</v>
          </cell>
          <cell r="U197">
            <v>6.9313079999999996</v>
          </cell>
          <cell r="V197">
            <v>4.7389380000000001</v>
          </cell>
          <cell r="X197">
            <v>6.9313079999999996</v>
          </cell>
          <cell r="Y197">
            <v>4.7389380000000001</v>
          </cell>
          <cell r="AJ197">
            <v>0</v>
          </cell>
          <cell r="AO197">
            <v>0</v>
          </cell>
          <cell r="AT197">
            <v>0</v>
          </cell>
          <cell r="AY197">
            <v>0</v>
          </cell>
          <cell r="BD197">
            <v>0</v>
          </cell>
          <cell r="BG197">
            <v>0</v>
          </cell>
          <cell r="BI197">
            <v>4.7389380000000001</v>
          </cell>
          <cell r="BL197">
            <v>4.7389380000000001</v>
          </cell>
          <cell r="BN197">
            <v>0</v>
          </cell>
          <cell r="BQ197">
            <v>0</v>
          </cell>
          <cell r="BS197">
            <v>0</v>
          </cell>
          <cell r="BV197">
            <v>0</v>
          </cell>
          <cell r="BX197">
            <v>6.9313079999999996</v>
          </cell>
          <cell r="CA197">
            <v>6.9313079999999996</v>
          </cell>
          <cell r="CC197">
            <v>0</v>
          </cell>
          <cell r="CH197">
            <v>6.9313079999999996</v>
          </cell>
          <cell r="CI197">
            <v>0</v>
          </cell>
          <cell r="CJ197">
            <v>0</v>
          </cell>
          <cell r="CK197">
            <v>6.9313079999999996</v>
          </cell>
          <cell r="CL197">
            <v>0</v>
          </cell>
          <cell r="CM197">
            <v>4.7389380000000001</v>
          </cell>
          <cell r="CN197">
            <v>0</v>
          </cell>
          <cell r="CO197">
            <v>0</v>
          </cell>
          <cell r="CP197">
            <v>4.7389380000000001</v>
          </cell>
          <cell r="CQ197">
            <v>0</v>
          </cell>
        </row>
        <row r="198">
          <cell r="A198" t="str">
            <v>1.2.1.120</v>
          </cell>
          <cell r="B198" t="str">
            <v>Реконструкция оборудования ТП-376 Горисполком</v>
          </cell>
          <cell r="C198" t="str">
            <v>С</v>
          </cell>
          <cell r="D198" t="str">
            <v>С_1.2.1.120</v>
          </cell>
          <cell r="E198" t="str">
            <v>С</v>
          </cell>
          <cell r="F198">
            <v>2020</v>
          </cell>
          <cell r="G198">
            <v>2020</v>
          </cell>
          <cell r="J198">
            <v>6.7846439999999992</v>
          </cell>
          <cell r="M198">
            <v>4.6639247999999993</v>
          </cell>
          <cell r="U198">
            <v>6.7846439999999992</v>
          </cell>
          <cell r="V198">
            <v>4.6639247999999993</v>
          </cell>
          <cell r="X198">
            <v>6.7846439999999992</v>
          </cell>
          <cell r="Y198">
            <v>4.6639247999999993</v>
          </cell>
          <cell r="AJ198">
            <v>0</v>
          </cell>
          <cell r="AO198">
            <v>0</v>
          </cell>
          <cell r="AT198">
            <v>0</v>
          </cell>
          <cell r="AY198">
            <v>0</v>
          </cell>
          <cell r="BD198">
            <v>0</v>
          </cell>
          <cell r="BG198">
            <v>0</v>
          </cell>
          <cell r="BI198">
            <v>4.6639247999999993</v>
          </cell>
          <cell r="BL198">
            <v>4.6639247999999993</v>
          </cell>
          <cell r="BN198">
            <v>0</v>
          </cell>
          <cell r="BQ198">
            <v>0</v>
          </cell>
          <cell r="BS198">
            <v>0</v>
          </cell>
          <cell r="BV198">
            <v>0</v>
          </cell>
          <cell r="BX198">
            <v>6.7846439999999992</v>
          </cell>
          <cell r="CA198">
            <v>6.7846439999999992</v>
          </cell>
          <cell r="CC198">
            <v>0</v>
          </cell>
          <cell r="CH198">
            <v>6.7846439999999992</v>
          </cell>
          <cell r="CI198">
            <v>0</v>
          </cell>
          <cell r="CJ198">
            <v>0</v>
          </cell>
          <cell r="CK198">
            <v>6.7846439999999992</v>
          </cell>
          <cell r="CL198">
            <v>0</v>
          </cell>
          <cell r="CM198">
            <v>4.6639247999999993</v>
          </cell>
          <cell r="CN198">
            <v>0</v>
          </cell>
          <cell r="CO198">
            <v>0</v>
          </cell>
          <cell r="CP198">
            <v>4.6639247999999993</v>
          </cell>
          <cell r="CQ198">
            <v>0</v>
          </cell>
        </row>
        <row r="199">
          <cell r="A199" t="str">
            <v>1.2.1.121</v>
          </cell>
          <cell r="B199" t="str">
            <v>Реконструкция оборудования ТП-406</v>
          </cell>
          <cell r="C199" t="str">
            <v>С</v>
          </cell>
          <cell r="D199" t="str">
            <v>С_1.2.1.121</v>
          </cell>
          <cell r="E199" t="str">
            <v>С</v>
          </cell>
          <cell r="F199">
            <v>2020</v>
          </cell>
          <cell r="G199">
            <v>2020</v>
          </cell>
          <cell r="J199">
            <v>6.9313079999999996</v>
          </cell>
          <cell r="M199">
            <v>4.8502871999999995</v>
          </cell>
          <cell r="U199">
            <v>6.9313079999999996</v>
          </cell>
          <cell r="V199">
            <v>4.8502871999999995</v>
          </cell>
          <cell r="X199">
            <v>6.9313079999999996</v>
          </cell>
          <cell r="Y199">
            <v>4.8502871999999995</v>
          </cell>
          <cell r="AJ199">
            <v>0</v>
          </cell>
          <cell r="AO199">
            <v>0</v>
          </cell>
          <cell r="AT199">
            <v>0</v>
          </cell>
          <cell r="AY199">
            <v>0</v>
          </cell>
          <cell r="BD199">
            <v>0</v>
          </cell>
          <cell r="BG199">
            <v>0</v>
          </cell>
          <cell r="BI199">
            <v>4.8502871999999995</v>
          </cell>
          <cell r="BL199">
            <v>4.8502871999999995</v>
          </cell>
          <cell r="BN199">
            <v>0</v>
          </cell>
          <cell r="BQ199">
            <v>0</v>
          </cell>
          <cell r="BS199">
            <v>0</v>
          </cell>
          <cell r="BV199">
            <v>0</v>
          </cell>
          <cell r="BX199">
            <v>6.9313079999999996</v>
          </cell>
          <cell r="CA199">
            <v>6.9313079999999996</v>
          </cell>
          <cell r="CC199">
            <v>0</v>
          </cell>
          <cell r="CH199">
            <v>6.9313079999999996</v>
          </cell>
          <cell r="CI199">
            <v>0</v>
          </cell>
          <cell r="CJ199">
            <v>0</v>
          </cell>
          <cell r="CK199">
            <v>6.9313079999999996</v>
          </cell>
          <cell r="CL199">
            <v>0</v>
          </cell>
          <cell r="CM199">
            <v>4.8502871999999995</v>
          </cell>
          <cell r="CN199">
            <v>0</v>
          </cell>
          <cell r="CO199">
            <v>0</v>
          </cell>
          <cell r="CP199">
            <v>4.8502871999999995</v>
          </cell>
          <cell r="CQ199">
            <v>0</v>
          </cell>
        </row>
        <row r="200">
          <cell r="A200" t="str">
            <v>1.2.1.122.1</v>
          </cell>
          <cell r="B200" t="str">
            <v>Реконструкция оборудования ТП-828</v>
          </cell>
          <cell r="C200" t="str">
            <v>F</v>
          </cell>
          <cell r="D200" t="str">
            <v>F_1.2.1.122.1</v>
          </cell>
          <cell r="E200" t="str">
            <v>С</v>
          </cell>
          <cell r="F200">
            <v>2020</v>
          </cell>
          <cell r="G200">
            <v>2020</v>
          </cell>
          <cell r="J200">
            <v>0</v>
          </cell>
          <cell r="M200">
            <v>0.23142239999999997</v>
          </cell>
          <cell r="U200">
            <v>0</v>
          </cell>
          <cell r="V200">
            <v>0.23142239999999997</v>
          </cell>
          <cell r="X200">
            <v>0</v>
          </cell>
          <cell r="Y200">
            <v>0.23142239999999997</v>
          </cell>
          <cell r="BD200">
            <v>0</v>
          </cell>
          <cell r="BI200">
            <v>0.23142239999999997</v>
          </cell>
          <cell r="BL200">
            <v>0.23142239999999997</v>
          </cell>
          <cell r="BN200">
            <v>0</v>
          </cell>
          <cell r="BS200">
            <v>0</v>
          </cell>
          <cell r="BX200">
            <v>0</v>
          </cell>
          <cell r="CC200">
            <v>0</v>
          </cell>
          <cell r="CH200">
            <v>0</v>
          </cell>
          <cell r="CI200">
            <v>0</v>
          </cell>
          <cell r="CJ200">
            <v>0</v>
          </cell>
          <cell r="CK200">
            <v>0</v>
          </cell>
          <cell r="CL200">
            <v>0</v>
          </cell>
          <cell r="CM200">
            <v>0.23142239999999997</v>
          </cell>
          <cell r="CN200">
            <v>0</v>
          </cell>
          <cell r="CO200">
            <v>0</v>
          </cell>
          <cell r="CP200">
            <v>0.23142239999999997</v>
          </cell>
          <cell r="CQ200">
            <v>0</v>
          </cell>
        </row>
        <row r="201">
          <cell r="A201" t="str">
            <v>1.2.1.122.2</v>
          </cell>
          <cell r="B201" t="str">
            <v>Реконструкция оборудования ТП-461</v>
          </cell>
          <cell r="C201" t="str">
            <v>F</v>
          </cell>
          <cell r="D201" t="str">
            <v>F_1.2.1.122.2</v>
          </cell>
          <cell r="E201" t="str">
            <v>С</v>
          </cell>
          <cell r="F201">
            <v>2020</v>
          </cell>
          <cell r="G201">
            <v>2020</v>
          </cell>
          <cell r="J201">
            <v>0</v>
          </cell>
          <cell r="M201">
            <v>1.4181119999999998</v>
          </cell>
          <cell r="U201">
            <v>0</v>
          </cell>
          <cell r="V201">
            <v>1.4181119999999998</v>
          </cell>
          <cell r="X201">
            <v>0</v>
          </cell>
          <cell r="Y201">
            <v>1.4181119999999998</v>
          </cell>
          <cell r="BD201">
            <v>0</v>
          </cell>
          <cell r="BI201">
            <v>1.4181119999999998</v>
          </cell>
          <cell r="BL201">
            <v>1.4181119999999998</v>
          </cell>
          <cell r="BN201">
            <v>0</v>
          </cell>
          <cell r="BS201">
            <v>0</v>
          </cell>
          <cell r="BX201">
            <v>0</v>
          </cell>
          <cell r="CC201">
            <v>0</v>
          </cell>
          <cell r="CH201">
            <v>0</v>
          </cell>
          <cell r="CI201">
            <v>0</v>
          </cell>
          <cell r="CJ201">
            <v>0</v>
          </cell>
          <cell r="CK201">
            <v>0</v>
          </cell>
          <cell r="CL201">
            <v>0</v>
          </cell>
          <cell r="CM201">
            <v>1.4181119999999998</v>
          </cell>
          <cell r="CN201">
            <v>0</v>
          </cell>
          <cell r="CO201">
            <v>0</v>
          </cell>
          <cell r="CP201">
            <v>1.4181119999999998</v>
          </cell>
          <cell r="CQ201">
            <v>0</v>
          </cell>
        </row>
        <row r="202">
          <cell r="A202" t="str">
            <v>1.2.1.122.3</v>
          </cell>
          <cell r="B202" t="str">
            <v>Реконструкция оборудования ТП-302</v>
          </cell>
          <cell r="C202" t="str">
            <v>F</v>
          </cell>
          <cell r="D202" t="str">
            <v>F_1.2.1.122.3</v>
          </cell>
          <cell r="E202" t="str">
            <v>С</v>
          </cell>
          <cell r="F202">
            <v>2020</v>
          </cell>
          <cell r="G202">
            <v>2020</v>
          </cell>
          <cell r="J202">
            <v>0</v>
          </cell>
          <cell r="M202">
            <v>1.3777464000000001</v>
          </cell>
          <cell r="U202">
            <v>0</v>
          </cell>
          <cell r="V202">
            <v>1.3777464000000001</v>
          </cell>
          <cell r="X202">
            <v>0</v>
          </cell>
          <cell r="Y202">
            <v>1.3777464000000001</v>
          </cell>
          <cell r="BD202">
            <v>0</v>
          </cell>
          <cell r="BI202">
            <v>1.3777464000000001</v>
          </cell>
          <cell r="BL202">
            <v>1.3777464000000001</v>
          </cell>
          <cell r="BN202">
            <v>0</v>
          </cell>
          <cell r="BS202">
            <v>0</v>
          </cell>
          <cell r="BX202">
            <v>0</v>
          </cell>
          <cell r="CC202">
            <v>0</v>
          </cell>
          <cell r="CH202">
            <v>0</v>
          </cell>
          <cell r="CI202">
            <v>0</v>
          </cell>
          <cell r="CJ202">
            <v>0</v>
          </cell>
          <cell r="CK202">
            <v>0</v>
          </cell>
          <cell r="CL202">
            <v>0</v>
          </cell>
          <cell r="CM202">
            <v>1.3777464000000001</v>
          </cell>
          <cell r="CN202">
            <v>0</v>
          </cell>
          <cell r="CO202">
            <v>0</v>
          </cell>
          <cell r="CP202">
            <v>1.3777464000000001</v>
          </cell>
          <cell r="CQ202">
            <v>0</v>
          </cell>
        </row>
        <row r="203">
          <cell r="A203" t="str">
            <v>1.2.1.122.4</v>
          </cell>
          <cell r="B203" t="str">
            <v>Реконструкция оборудования ТП-451 Первопроходцев 11</v>
          </cell>
          <cell r="C203" t="str">
            <v>F</v>
          </cell>
          <cell r="D203" t="str">
            <v>F_1.2.1.122.4</v>
          </cell>
          <cell r="E203" t="str">
            <v>С</v>
          </cell>
          <cell r="F203">
            <v>2022</v>
          </cell>
          <cell r="G203">
            <v>2022</v>
          </cell>
          <cell r="J203">
            <v>0</v>
          </cell>
          <cell r="M203">
            <v>6.3294876000000002</v>
          </cell>
          <cell r="U203">
            <v>0</v>
          </cell>
          <cell r="V203">
            <v>6.3294876000000002</v>
          </cell>
          <cell r="X203">
            <v>0</v>
          </cell>
          <cell r="Y203">
            <v>6.3294876000000002</v>
          </cell>
          <cell r="BD203">
            <v>0</v>
          </cell>
          <cell r="BI203">
            <v>0</v>
          </cell>
          <cell r="BL203">
            <v>0</v>
          </cell>
          <cell r="BN203">
            <v>0</v>
          </cell>
          <cell r="BS203">
            <v>0</v>
          </cell>
          <cell r="BX203">
            <v>0</v>
          </cell>
          <cell r="CC203">
            <v>6.3294876000000002</v>
          </cell>
          <cell r="CF203">
            <v>6.3294876000000002</v>
          </cell>
          <cell r="CH203">
            <v>0</v>
          </cell>
          <cell r="CI203">
            <v>0</v>
          </cell>
          <cell r="CJ203">
            <v>0</v>
          </cell>
          <cell r="CK203">
            <v>0</v>
          </cell>
          <cell r="CL203">
            <v>0</v>
          </cell>
          <cell r="CM203">
            <v>6.3294876000000002</v>
          </cell>
          <cell r="CN203">
            <v>0</v>
          </cell>
          <cell r="CO203">
            <v>0</v>
          </cell>
          <cell r="CP203">
            <v>6.3294876000000002</v>
          </cell>
          <cell r="CQ203">
            <v>0</v>
          </cell>
        </row>
        <row r="204">
          <cell r="A204" t="str">
            <v>1.2.1.122.5</v>
          </cell>
          <cell r="B204" t="str">
            <v>Реконструкция оборудования ТП-547</v>
          </cell>
          <cell r="C204" t="str">
            <v>F</v>
          </cell>
          <cell r="D204" t="str">
            <v>F_1.2.1.122.5</v>
          </cell>
          <cell r="E204" t="str">
            <v>С</v>
          </cell>
          <cell r="F204">
            <v>2020</v>
          </cell>
          <cell r="G204">
            <v>2020</v>
          </cell>
          <cell r="J204">
            <v>0</v>
          </cell>
          <cell r="M204">
            <v>0.88988880000000004</v>
          </cell>
          <cell r="U204">
            <v>0</v>
          </cell>
          <cell r="V204">
            <v>0.88988880000000004</v>
          </cell>
          <cell r="X204">
            <v>0</v>
          </cell>
          <cell r="Y204">
            <v>0.88988880000000004</v>
          </cell>
          <cell r="BD204">
            <v>0</v>
          </cell>
          <cell r="BI204">
            <v>0.88988880000000004</v>
          </cell>
          <cell r="BL204">
            <v>0.88988880000000004</v>
          </cell>
          <cell r="BN204">
            <v>0</v>
          </cell>
          <cell r="BS204">
            <v>0</v>
          </cell>
          <cell r="BX204">
            <v>0</v>
          </cell>
          <cell r="CC204">
            <v>0</v>
          </cell>
          <cell r="CH204">
            <v>0</v>
          </cell>
          <cell r="CI204">
            <v>0</v>
          </cell>
          <cell r="CJ204">
            <v>0</v>
          </cell>
          <cell r="CK204">
            <v>0</v>
          </cell>
          <cell r="CL204">
            <v>0</v>
          </cell>
          <cell r="CM204">
            <v>0.88988880000000004</v>
          </cell>
          <cell r="CN204">
            <v>0</v>
          </cell>
          <cell r="CO204">
            <v>0</v>
          </cell>
          <cell r="CP204">
            <v>0.88988880000000004</v>
          </cell>
          <cell r="CQ204">
            <v>0</v>
          </cell>
        </row>
        <row r="205">
          <cell r="A205" t="str">
            <v>1.2.1.122.6</v>
          </cell>
          <cell r="B205" t="str">
            <v>Реконструкция оборудования ТП - 295</v>
          </cell>
          <cell r="C205" t="str">
            <v>F</v>
          </cell>
          <cell r="D205" t="str">
            <v>F_1.2.1.122.6</v>
          </cell>
          <cell r="E205" t="str">
            <v>С</v>
          </cell>
          <cell r="F205">
            <v>2020</v>
          </cell>
          <cell r="G205">
            <v>2020</v>
          </cell>
          <cell r="J205">
            <v>0</v>
          </cell>
          <cell r="M205">
            <v>4.8394056000000001</v>
          </cell>
          <cell r="U205">
            <v>0</v>
          </cell>
          <cell r="V205">
            <v>4.8394056000000001</v>
          </cell>
          <cell r="X205">
            <v>0</v>
          </cell>
          <cell r="Y205">
            <v>4.8394056000000001</v>
          </cell>
          <cell r="BD205">
            <v>0</v>
          </cell>
          <cell r="BI205">
            <v>4.8394056000000001</v>
          </cell>
          <cell r="BL205">
            <v>4.8394056000000001</v>
          </cell>
          <cell r="BN205">
            <v>0</v>
          </cell>
          <cell r="BS205">
            <v>0</v>
          </cell>
          <cell r="BX205">
            <v>0</v>
          </cell>
          <cell r="CC205">
            <v>0</v>
          </cell>
          <cell r="CH205">
            <v>0</v>
          </cell>
          <cell r="CI205">
            <v>0</v>
          </cell>
          <cell r="CJ205">
            <v>0</v>
          </cell>
          <cell r="CK205">
            <v>0</v>
          </cell>
          <cell r="CL205">
            <v>0</v>
          </cell>
          <cell r="CM205">
            <v>4.8394056000000001</v>
          </cell>
          <cell r="CN205">
            <v>0</v>
          </cell>
          <cell r="CO205">
            <v>0</v>
          </cell>
          <cell r="CP205">
            <v>4.8394056000000001</v>
          </cell>
          <cell r="CQ205">
            <v>0</v>
          </cell>
        </row>
        <row r="206">
          <cell r="A206" t="str">
            <v>1.2.1.122.7</v>
          </cell>
          <cell r="B206" t="str">
            <v>Реконструкция оборудование ТП - 457 мкр. 27а</v>
          </cell>
          <cell r="C206" t="str">
            <v>F</v>
          </cell>
          <cell r="D206" t="str">
            <v>F_1.2.1.122.7</v>
          </cell>
          <cell r="E206" t="str">
            <v>С</v>
          </cell>
          <cell r="F206">
            <v>2020</v>
          </cell>
          <cell r="G206">
            <v>2020</v>
          </cell>
          <cell r="J206">
            <v>0</v>
          </cell>
          <cell r="M206">
            <v>1.4939604000000002</v>
          </cell>
          <cell r="U206">
            <v>0</v>
          </cell>
          <cell r="V206">
            <v>1.4939604000000002</v>
          </cell>
          <cell r="X206">
            <v>0</v>
          </cell>
          <cell r="Y206">
            <v>1.4939604000000002</v>
          </cell>
          <cell r="BD206">
            <v>0</v>
          </cell>
          <cell r="BI206">
            <v>1.4939604000000002</v>
          </cell>
          <cell r="BL206">
            <v>1.4939604000000002</v>
          </cell>
          <cell r="BN206">
            <v>0</v>
          </cell>
          <cell r="BS206">
            <v>0</v>
          </cell>
          <cell r="BX206">
            <v>0</v>
          </cell>
          <cell r="CC206">
            <v>0</v>
          </cell>
          <cell r="CH206">
            <v>0</v>
          </cell>
          <cell r="CI206">
            <v>0</v>
          </cell>
          <cell r="CJ206">
            <v>0</v>
          </cell>
          <cell r="CK206">
            <v>0</v>
          </cell>
          <cell r="CL206">
            <v>0</v>
          </cell>
          <cell r="CM206">
            <v>1.4939604000000002</v>
          </cell>
          <cell r="CN206">
            <v>0</v>
          </cell>
          <cell r="CO206">
            <v>0</v>
          </cell>
          <cell r="CP206">
            <v>1.4939604000000002</v>
          </cell>
          <cell r="CQ206">
            <v>0</v>
          </cell>
        </row>
        <row r="207">
          <cell r="A207" t="str">
            <v>1.2.1.122.8</v>
          </cell>
          <cell r="B207" t="str">
            <v>Реконструкция Оборудование Тп-205</v>
          </cell>
          <cell r="C207" t="str">
            <v>F</v>
          </cell>
          <cell r="D207" t="str">
            <v>F_1.2.1.122.8</v>
          </cell>
          <cell r="E207" t="str">
            <v>С</v>
          </cell>
          <cell r="F207">
            <v>2020</v>
          </cell>
          <cell r="G207">
            <v>2020</v>
          </cell>
          <cell r="J207">
            <v>0</v>
          </cell>
          <cell r="M207">
            <v>4.6827491999999999</v>
          </cell>
          <cell r="U207">
            <v>0</v>
          </cell>
          <cell r="V207">
            <v>4.6827491999999999</v>
          </cell>
          <cell r="X207">
            <v>0</v>
          </cell>
          <cell r="Y207">
            <v>4.6827491999999999</v>
          </cell>
          <cell r="BD207">
            <v>0</v>
          </cell>
          <cell r="BI207">
            <v>4.6827491999999999</v>
          </cell>
          <cell r="BL207">
            <v>4.6827491999999999</v>
          </cell>
          <cell r="BN207">
            <v>0</v>
          </cell>
          <cell r="BS207">
            <v>0</v>
          </cell>
          <cell r="BX207">
            <v>0</v>
          </cell>
          <cell r="CC207">
            <v>0</v>
          </cell>
          <cell r="CH207">
            <v>0</v>
          </cell>
          <cell r="CI207">
            <v>0</v>
          </cell>
          <cell r="CJ207">
            <v>0</v>
          </cell>
          <cell r="CK207">
            <v>0</v>
          </cell>
          <cell r="CL207">
            <v>0</v>
          </cell>
          <cell r="CM207">
            <v>4.6827491999999999</v>
          </cell>
          <cell r="CN207">
            <v>0</v>
          </cell>
          <cell r="CO207">
            <v>0</v>
          </cell>
          <cell r="CP207">
            <v>4.6827491999999999</v>
          </cell>
          <cell r="CQ207">
            <v>0</v>
          </cell>
        </row>
        <row r="208">
          <cell r="A208" t="str">
            <v>1.2.1.122.9</v>
          </cell>
          <cell r="B208" t="str">
            <v>Реконструкция оборудования ТП-507</v>
          </cell>
          <cell r="C208" t="str">
            <v>F</v>
          </cell>
          <cell r="D208" t="str">
            <v>F_1.2.1.122.9</v>
          </cell>
          <cell r="E208" t="str">
            <v>С</v>
          </cell>
          <cell r="F208">
            <v>2021</v>
          </cell>
          <cell r="G208">
            <v>2021</v>
          </cell>
          <cell r="J208">
            <v>0</v>
          </cell>
          <cell r="M208">
            <v>5.7080064000000004</v>
          </cell>
          <cell r="U208">
            <v>0</v>
          </cell>
          <cell r="V208">
            <v>5.7080064000000004</v>
          </cell>
          <cell r="X208">
            <v>0</v>
          </cell>
          <cell r="Y208">
            <v>5.7080064000000004</v>
          </cell>
          <cell r="BD208">
            <v>0</v>
          </cell>
          <cell r="BI208">
            <v>0</v>
          </cell>
          <cell r="BN208">
            <v>0</v>
          </cell>
          <cell r="BS208">
            <v>5.7080064000000004</v>
          </cell>
          <cell r="BV208">
            <v>5.7080064000000004</v>
          </cell>
          <cell r="BX208">
            <v>0</v>
          </cell>
          <cell r="CC208">
            <v>0</v>
          </cell>
          <cell r="CH208">
            <v>0</v>
          </cell>
          <cell r="CI208">
            <v>0</v>
          </cell>
          <cell r="CJ208">
            <v>0</v>
          </cell>
          <cell r="CK208">
            <v>0</v>
          </cell>
          <cell r="CL208">
            <v>0</v>
          </cell>
          <cell r="CM208">
            <v>5.7080064000000004</v>
          </cell>
          <cell r="CN208">
            <v>0</v>
          </cell>
          <cell r="CO208">
            <v>0</v>
          </cell>
          <cell r="CP208">
            <v>5.7080064000000004</v>
          </cell>
          <cell r="CQ208">
            <v>0</v>
          </cell>
        </row>
        <row r="209">
          <cell r="A209" t="str">
            <v>1.2.1.122.10</v>
          </cell>
          <cell r="B209" t="str">
            <v>Реконструкция оборудования ТП-216</v>
          </cell>
          <cell r="C209" t="str">
            <v>F</v>
          </cell>
          <cell r="D209" t="str">
            <v>F_1.2.1.122.10</v>
          </cell>
          <cell r="E209" t="str">
            <v>С</v>
          </cell>
          <cell r="F209">
            <v>2022</v>
          </cell>
          <cell r="G209">
            <v>2022</v>
          </cell>
          <cell r="J209">
            <v>0</v>
          </cell>
          <cell r="M209">
            <v>5.9679023999999998</v>
          </cell>
          <cell r="U209">
            <v>0</v>
          </cell>
          <cell r="V209">
            <v>5.9679023999999998</v>
          </cell>
          <cell r="X209">
            <v>0</v>
          </cell>
          <cell r="Y209">
            <v>5.9679023999999998</v>
          </cell>
          <cell r="BD209">
            <v>0</v>
          </cell>
          <cell r="BI209">
            <v>0</v>
          </cell>
          <cell r="BN209">
            <v>0</v>
          </cell>
          <cell r="BS209">
            <v>0</v>
          </cell>
          <cell r="BX209">
            <v>0</v>
          </cell>
          <cell r="CC209">
            <v>5.9679023999999998</v>
          </cell>
          <cell r="CF209">
            <v>5.9679023999999998</v>
          </cell>
          <cell r="CH209">
            <v>0</v>
          </cell>
          <cell r="CI209">
            <v>0</v>
          </cell>
          <cell r="CJ209">
            <v>0</v>
          </cell>
          <cell r="CK209">
            <v>0</v>
          </cell>
          <cell r="CL209">
            <v>0</v>
          </cell>
          <cell r="CM209">
            <v>5.9679023999999998</v>
          </cell>
          <cell r="CN209">
            <v>0</v>
          </cell>
          <cell r="CO209">
            <v>0</v>
          </cell>
          <cell r="CP209">
            <v>5.9679023999999998</v>
          </cell>
          <cell r="CQ209">
            <v>0</v>
          </cell>
        </row>
        <row r="210">
          <cell r="A210" t="str">
            <v>1.2.1.122.11</v>
          </cell>
          <cell r="B210" t="str">
            <v>Реконструкция оборудования ТП-506</v>
          </cell>
          <cell r="C210" t="str">
            <v>F</v>
          </cell>
          <cell r="D210" t="str">
            <v>F_1.2.1.122.11</v>
          </cell>
          <cell r="E210" t="str">
            <v>С</v>
          </cell>
          <cell r="F210">
            <v>2021</v>
          </cell>
          <cell r="G210">
            <v>2021</v>
          </cell>
          <cell r="J210">
            <v>0</v>
          </cell>
          <cell r="M210">
            <v>2.1120828</v>
          </cell>
          <cell r="U210">
            <v>0</v>
          </cell>
          <cell r="V210">
            <v>2.1120828</v>
          </cell>
          <cell r="X210">
            <v>0</v>
          </cell>
          <cell r="Y210">
            <v>2.1120828</v>
          </cell>
          <cell r="BD210">
            <v>0</v>
          </cell>
          <cell r="BI210">
            <v>0</v>
          </cell>
          <cell r="BN210">
            <v>0</v>
          </cell>
          <cell r="BS210">
            <v>2.1120828</v>
          </cell>
          <cell r="BV210">
            <v>2.1120828</v>
          </cell>
          <cell r="BX210">
            <v>0</v>
          </cell>
          <cell r="CC210">
            <v>0</v>
          </cell>
          <cell r="CH210">
            <v>0</v>
          </cell>
          <cell r="CI210">
            <v>0</v>
          </cell>
          <cell r="CJ210">
            <v>0</v>
          </cell>
          <cell r="CK210">
            <v>0</v>
          </cell>
          <cell r="CL210">
            <v>0</v>
          </cell>
          <cell r="CM210">
            <v>2.1120828</v>
          </cell>
          <cell r="CN210">
            <v>0</v>
          </cell>
          <cell r="CO210">
            <v>0</v>
          </cell>
          <cell r="CP210">
            <v>2.1120828</v>
          </cell>
          <cell r="CQ210">
            <v>0</v>
          </cell>
        </row>
        <row r="211">
          <cell r="A211" t="str">
            <v>1.2.1.122.12</v>
          </cell>
          <cell r="B211" t="str">
            <v>Реконструкция оборудования ТП-514</v>
          </cell>
          <cell r="C211" t="str">
            <v>F</v>
          </cell>
          <cell r="D211" t="str">
            <v>F_1.2.1.122.12</v>
          </cell>
          <cell r="E211" t="str">
            <v>С</v>
          </cell>
          <cell r="F211">
            <v>2021</v>
          </cell>
          <cell r="G211">
            <v>2021</v>
          </cell>
          <cell r="J211">
            <v>0</v>
          </cell>
          <cell r="M211">
            <v>2.1120828</v>
          </cell>
          <cell r="U211">
            <v>0</v>
          </cell>
          <cell r="V211">
            <v>2.1120828</v>
          </cell>
          <cell r="X211">
            <v>0</v>
          </cell>
          <cell r="Y211">
            <v>2.1120828</v>
          </cell>
          <cell r="BD211">
            <v>0</v>
          </cell>
          <cell r="BI211">
            <v>0</v>
          </cell>
          <cell r="BN211">
            <v>0</v>
          </cell>
          <cell r="BS211">
            <v>2.1120828</v>
          </cell>
          <cell r="BV211">
            <v>2.1120828</v>
          </cell>
          <cell r="BX211">
            <v>0</v>
          </cell>
          <cell r="CC211">
            <v>0</v>
          </cell>
          <cell r="CH211">
            <v>0</v>
          </cell>
          <cell r="CI211">
            <v>0</v>
          </cell>
          <cell r="CJ211">
            <v>0</v>
          </cell>
          <cell r="CK211">
            <v>0</v>
          </cell>
          <cell r="CL211">
            <v>0</v>
          </cell>
          <cell r="CM211">
            <v>2.1120828</v>
          </cell>
          <cell r="CN211">
            <v>0</v>
          </cell>
          <cell r="CO211">
            <v>0</v>
          </cell>
          <cell r="CP211">
            <v>2.1120828</v>
          </cell>
          <cell r="CQ211">
            <v>0</v>
          </cell>
        </row>
        <row r="212">
          <cell r="A212" t="str">
            <v>1.2.1.122.13</v>
          </cell>
          <cell r="B212" t="str">
            <v>Реконструкция оборудования ТП-453</v>
          </cell>
          <cell r="C212" t="str">
            <v>F</v>
          </cell>
          <cell r="D212" t="str">
            <v>F_1.2.1.122.13</v>
          </cell>
          <cell r="E212" t="str">
            <v>С</v>
          </cell>
          <cell r="F212">
            <v>2021</v>
          </cell>
          <cell r="G212">
            <v>2021</v>
          </cell>
          <cell r="J212">
            <v>0</v>
          </cell>
          <cell r="M212">
            <v>5.6277780000000002</v>
          </cell>
          <cell r="U212">
            <v>0</v>
          </cell>
          <cell r="V212">
            <v>5.6277780000000002</v>
          </cell>
          <cell r="X212">
            <v>0</v>
          </cell>
          <cell r="Y212">
            <v>5.6277780000000002</v>
          </cell>
          <cell r="BD212">
            <v>0</v>
          </cell>
          <cell r="BI212">
            <v>0</v>
          </cell>
          <cell r="BN212">
            <v>0</v>
          </cell>
          <cell r="BS212">
            <v>5.6277780000000002</v>
          </cell>
          <cell r="BV212">
            <v>5.6277780000000002</v>
          </cell>
          <cell r="BX212">
            <v>0</v>
          </cell>
          <cell r="CC212">
            <v>0</v>
          </cell>
          <cell r="CH212">
            <v>0</v>
          </cell>
          <cell r="CI212">
            <v>0</v>
          </cell>
          <cell r="CJ212">
            <v>0</v>
          </cell>
          <cell r="CK212">
            <v>0</v>
          </cell>
          <cell r="CL212">
            <v>0</v>
          </cell>
          <cell r="CM212">
            <v>5.6277780000000002</v>
          </cell>
          <cell r="CN212">
            <v>0</v>
          </cell>
          <cell r="CO212">
            <v>0</v>
          </cell>
          <cell r="CP212">
            <v>5.6277780000000002</v>
          </cell>
          <cell r="CQ212">
            <v>0</v>
          </cell>
        </row>
        <row r="213">
          <cell r="A213" t="str">
            <v>1.2.1.122.14</v>
          </cell>
          <cell r="B213" t="str">
            <v>Реконструкция эл.оборудования ТП-437 мкр.23 Тц Славянский</v>
          </cell>
          <cell r="C213" t="str">
            <v>F</v>
          </cell>
          <cell r="D213" t="str">
            <v>F_1.2.1.122.14</v>
          </cell>
          <cell r="E213" t="str">
            <v>С</v>
          </cell>
          <cell r="F213">
            <v>2021</v>
          </cell>
          <cell r="G213">
            <v>2021</v>
          </cell>
          <cell r="J213">
            <v>0</v>
          </cell>
          <cell r="M213">
            <v>5.7181692000000002</v>
          </cell>
          <cell r="U213">
            <v>0</v>
          </cell>
          <cell r="V213">
            <v>5.7181692000000002</v>
          </cell>
          <cell r="X213">
            <v>0</v>
          </cell>
          <cell r="Y213">
            <v>5.7181692000000002</v>
          </cell>
          <cell r="BD213">
            <v>0</v>
          </cell>
          <cell r="BI213">
            <v>0</v>
          </cell>
          <cell r="BN213">
            <v>0</v>
          </cell>
          <cell r="BS213">
            <v>5.7181692000000002</v>
          </cell>
          <cell r="BV213">
            <v>5.7181692000000002</v>
          </cell>
          <cell r="BX213">
            <v>0</v>
          </cell>
          <cell r="CC213">
            <v>0</v>
          </cell>
          <cell r="CH213">
            <v>0</v>
          </cell>
          <cell r="CI213">
            <v>0</v>
          </cell>
          <cell r="CJ213">
            <v>0</v>
          </cell>
          <cell r="CK213">
            <v>0</v>
          </cell>
          <cell r="CL213">
            <v>0</v>
          </cell>
          <cell r="CM213">
            <v>5.7181692000000002</v>
          </cell>
          <cell r="CN213">
            <v>0</v>
          </cell>
          <cell r="CO213">
            <v>0</v>
          </cell>
          <cell r="CP213">
            <v>5.7181692000000002</v>
          </cell>
          <cell r="CQ213">
            <v>0</v>
          </cell>
        </row>
        <row r="214">
          <cell r="A214" t="str">
            <v>1.2.1.122.15</v>
          </cell>
          <cell r="B214" t="str">
            <v>Реконструкция оборудования ТП-445 Геологическая 25</v>
          </cell>
          <cell r="C214" t="str">
            <v>F</v>
          </cell>
          <cell r="D214" t="str">
            <v>F_1.2.1.122.15</v>
          </cell>
          <cell r="E214" t="str">
            <v>С</v>
          </cell>
          <cell r="F214">
            <v>2021</v>
          </cell>
          <cell r="G214">
            <v>2021</v>
          </cell>
          <cell r="J214">
            <v>0</v>
          </cell>
          <cell r="M214">
            <v>5.3594448000000003</v>
          </cell>
          <cell r="U214">
            <v>0</v>
          </cell>
          <cell r="V214">
            <v>5.3594448000000003</v>
          </cell>
          <cell r="X214">
            <v>0</v>
          </cell>
          <cell r="Y214">
            <v>5.3594448000000003</v>
          </cell>
          <cell r="BD214">
            <v>0</v>
          </cell>
          <cell r="BI214">
            <v>0</v>
          </cell>
          <cell r="BN214">
            <v>0</v>
          </cell>
          <cell r="BS214">
            <v>5.3594448000000003</v>
          </cell>
          <cell r="BV214">
            <v>5.3594448000000003</v>
          </cell>
          <cell r="BX214">
            <v>0</v>
          </cell>
          <cell r="CC214">
            <v>0</v>
          </cell>
          <cell r="CH214">
            <v>0</v>
          </cell>
          <cell r="CI214">
            <v>0</v>
          </cell>
          <cell r="CJ214">
            <v>0</v>
          </cell>
          <cell r="CK214">
            <v>0</v>
          </cell>
          <cell r="CL214">
            <v>0</v>
          </cell>
          <cell r="CM214">
            <v>5.3594448000000003</v>
          </cell>
          <cell r="CN214">
            <v>0</v>
          </cell>
          <cell r="CO214">
            <v>0</v>
          </cell>
          <cell r="CP214">
            <v>5.3594448000000003</v>
          </cell>
          <cell r="CQ214">
            <v>0</v>
          </cell>
        </row>
        <row r="215">
          <cell r="A215" t="str">
            <v>1.2.1.122.16</v>
          </cell>
          <cell r="B215" t="str">
            <v>Реконструкция эл.оборудования ТП-434 мкр.23 шк.19</v>
          </cell>
          <cell r="C215" t="str">
            <v>F</v>
          </cell>
          <cell r="D215" t="str">
            <v>F_1.2.1.122.16</v>
          </cell>
          <cell r="E215" t="str">
            <v>С</v>
          </cell>
          <cell r="F215">
            <v>2021</v>
          </cell>
          <cell r="G215">
            <v>2021</v>
          </cell>
          <cell r="J215">
            <v>0</v>
          </cell>
          <cell r="M215">
            <v>5.1423779999999999</v>
          </cell>
          <cell r="U215">
            <v>0</v>
          </cell>
          <cell r="V215">
            <v>5.1423779999999999</v>
          </cell>
          <cell r="X215">
            <v>0</v>
          </cell>
          <cell r="Y215">
            <v>5.1423779999999999</v>
          </cell>
          <cell r="BD215">
            <v>0</v>
          </cell>
          <cell r="BI215">
            <v>0</v>
          </cell>
          <cell r="BN215">
            <v>0</v>
          </cell>
          <cell r="BS215">
            <v>5.1423779999999999</v>
          </cell>
          <cell r="BV215">
            <v>5.1423779999999999</v>
          </cell>
          <cell r="BX215">
            <v>0</v>
          </cell>
          <cell r="CC215">
            <v>0</v>
          </cell>
          <cell r="CH215">
            <v>0</v>
          </cell>
          <cell r="CI215">
            <v>0</v>
          </cell>
          <cell r="CJ215">
            <v>0</v>
          </cell>
          <cell r="CK215">
            <v>0</v>
          </cell>
          <cell r="CL215">
            <v>0</v>
          </cell>
          <cell r="CM215">
            <v>5.1423779999999999</v>
          </cell>
          <cell r="CN215">
            <v>0</v>
          </cell>
          <cell r="CO215">
            <v>0</v>
          </cell>
          <cell r="CP215">
            <v>5.1423779999999999</v>
          </cell>
          <cell r="CQ215">
            <v>0</v>
          </cell>
        </row>
        <row r="216">
          <cell r="A216" t="str">
            <v>1.2.1.122.17</v>
          </cell>
          <cell r="B216" t="str">
            <v>Реконструкция оборудования ТП-426</v>
          </cell>
          <cell r="C216" t="str">
            <v>F</v>
          </cell>
          <cell r="D216" t="str">
            <v>F_1.2.1.122.17</v>
          </cell>
          <cell r="E216" t="str">
            <v>С</v>
          </cell>
          <cell r="F216">
            <v>2021</v>
          </cell>
          <cell r="G216">
            <v>2021</v>
          </cell>
          <cell r="J216">
            <v>0</v>
          </cell>
          <cell r="M216">
            <v>2.0884811999999999</v>
          </cell>
          <cell r="U216">
            <v>0</v>
          </cell>
          <cell r="V216">
            <v>2.0884811999999999</v>
          </cell>
          <cell r="X216">
            <v>0</v>
          </cell>
          <cell r="Y216">
            <v>2.0884811999999999</v>
          </cell>
          <cell r="BD216">
            <v>0</v>
          </cell>
          <cell r="BI216">
            <v>0</v>
          </cell>
          <cell r="BN216">
            <v>0</v>
          </cell>
          <cell r="BS216">
            <v>2.0884811999999999</v>
          </cell>
          <cell r="BV216">
            <v>2.0884811999999999</v>
          </cell>
          <cell r="BX216">
            <v>0</v>
          </cell>
          <cell r="CC216">
            <v>0</v>
          </cell>
          <cell r="CH216">
            <v>0</v>
          </cell>
          <cell r="CI216">
            <v>0</v>
          </cell>
          <cell r="CJ216">
            <v>0</v>
          </cell>
          <cell r="CK216">
            <v>0</v>
          </cell>
          <cell r="CL216">
            <v>0</v>
          </cell>
          <cell r="CM216">
            <v>2.0884811999999999</v>
          </cell>
          <cell r="CN216">
            <v>0</v>
          </cell>
          <cell r="CO216">
            <v>0</v>
          </cell>
          <cell r="CP216">
            <v>2.0884811999999999</v>
          </cell>
          <cell r="CQ216">
            <v>0</v>
          </cell>
        </row>
        <row r="217">
          <cell r="A217" t="str">
            <v>1.2.1.122.18</v>
          </cell>
          <cell r="B217" t="str">
            <v>Реконструкция оборудования ТП-884</v>
          </cell>
          <cell r="C217" t="str">
            <v>F</v>
          </cell>
          <cell r="D217" t="str">
            <v>F_1.2.1.122.18</v>
          </cell>
          <cell r="E217" t="str">
            <v>С</v>
          </cell>
          <cell r="F217">
            <v>2021</v>
          </cell>
          <cell r="G217">
            <v>2021</v>
          </cell>
          <cell r="J217">
            <v>0</v>
          </cell>
          <cell r="M217">
            <v>0.92701920000000004</v>
          </cell>
          <cell r="U217">
            <v>0</v>
          </cell>
          <cell r="V217">
            <v>0.92701920000000004</v>
          </cell>
          <cell r="X217">
            <v>0</v>
          </cell>
          <cell r="Y217">
            <v>0.92701920000000004</v>
          </cell>
          <cell r="BD217">
            <v>0</v>
          </cell>
          <cell r="BI217">
            <v>0</v>
          </cell>
          <cell r="BN217">
            <v>0</v>
          </cell>
          <cell r="BS217">
            <v>0.92701920000000004</v>
          </cell>
          <cell r="BV217">
            <v>0.92701920000000004</v>
          </cell>
          <cell r="BX217">
            <v>0</v>
          </cell>
          <cell r="CC217">
            <v>0</v>
          </cell>
          <cell r="CH217">
            <v>0</v>
          </cell>
          <cell r="CI217">
            <v>0</v>
          </cell>
          <cell r="CJ217">
            <v>0</v>
          </cell>
          <cell r="CK217">
            <v>0</v>
          </cell>
          <cell r="CL217">
            <v>0</v>
          </cell>
          <cell r="CM217">
            <v>0.92701920000000004</v>
          </cell>
          <cell r="CN217">
            <v>0</v>
          </cell>
          <cell r="CO217">
            <v>0</v>
          </cell>
          <cell r="CP217">
            <v>0.92701920000000004</v>
          </cell>
          <cell r="CQ217">
            <v>0</v>
          </cell>
        </row>
        <row r="218">
          <cell r="A218" t="str">
            <v>1.2.1.122.19</v>
          </cell>
          <cell r="B218" t="str">
            <v>Реконсрукция оборудования ТП-425 (РУ-10кВ)</v>
          </cell>
          <cell r="C218" t="str">
            <v>F</v>
          </cell>
          <cell r="D218" t="str">
            <v>F_1.2.1.122.19</v>
          </cell>
          <cell r="E218" t="str">
            <v>С</v>
          </cell>
          <cell r="F218">
            <v>2022</v>
          </cell>
          <cell r="G218">
            <v>2022</v>
          </cell>
          <cell r="J218">
            <v>0</v>
          </cell>
          <cell r="M218">
            <v>1.6706700000000001</v>
          </cell>
          <cell r="U218">
            <v>0</v>
          </cell>
          <cell r="V218">
            <v>1.6706700000000001</v>
          </cell>
          <cell r="X218">
            <v>0</v>
          </cell>
          <cell r="Y218">
            <v>1.6706700000000001</v>
          </cell>
          <cell r="BD218">
            <v>0</v>
          </cell>
          <cell r="BI218">
            <v>0</v>
          </cell>
          <cell r="BN218">
            <v>0</v>
          </cell>
          <cell r="BS218">
            <v>0</v>
          </cell>
          <cell r="BX218">
            <v>0</v>
          </cell>
          <cell r="CC218">
            <v>1.6706700000000001</v>
          </cell>
          <cell r="CF218">
            <v>1.6706700000000001</v>
          </cell>
          <cell r="CH218">
            <v>0</v>
          </cell>
          <cell r="CI218">
            <v>0</v>
          </cell>
          <cell r="CJ218">
            <v>0</v>
          </cell>
          <cell r="CK218">
            <v>0</v>
          </cell>
          <cell r="CL218">
            <v>0</v>
          </cell>
          <cell r="CM218">
            <v>1.6706700000000001</v>
          </cell>
          <cell r="CN218">
            <v>0</v>
          </cell>
          <cell r="CO218">
            <v>0</v>
          </cell>
          <cell r="CP218">
            <v>1.6706700000000001</v>
          </cell>
          <cell r="CQ218">
            <v>0</v>
          </cell>
        </row>
        <row r="219">
          <cell r="A219" t="str">
            <v>1.2.1.122.20</v>
          </cell>
          <cell r="B219" t="str">
            <v>Реконструкция оборудования ТП-439 мкр.23 Федорова 59</v>
          </cell>
          <cell r="C219" t="str">
            <v>F</v>
          </cell>
          <cell r="D219" t="str">
            <v>F_1.2.1.122.20</v>
          </cell>
          <cell r="E219" t="str">
            <v>С</v>
          </cell>
          <cell r="F219">
            <v>2022</v>
          </cell>
          <cell r="G219">
            <v>2022</v>
          </cell>
          <cell r="J219">
            <v>0</v>
          </cell>
          <cell r="M219">
            <v>5.9679023999999998</v>
          </cell>
          <cell r="U219">
            <v>0</v>
          </cell>
          <cell r="V219">
            <v>5.9679023999999998</v>
          </cell>
          <cell r="X219">
            <v>0</v>
          </cell>
          <cell r="Y219">
            <v>5.9679023999999998</v>
          </cell>
          <cell r="BD219">
            <v>0</v>
          </cell>
          <cell r="BI219">
            <v>0</v>
          </cell>
          <cell r="BN219">
            <v>0</v>
          </cell>
          <cell r="BS219">
            <v>0</v>
          </cell>
          <cell r="BX219">
            <v>0</v>
          </cell>
          <cell r="CC219">
            <v>5.9679023999999998</v>
          </cell>
          <cell r="CF219">
            <v>5.9679023999999998</v>
          </cell>
          <cell r="CH219">
            <v>0</v>
          </cell>
          <cell r="CI219">
            <v>0</v>
          </cell>
          <cell r="CJ219">
            <v>0</v>
          </cell>
          <cell r="CK219">
            <v>0</v>
          </cell>
          <cell r="CL219">
            <v>0</v>
          </cell>
          <cell r="CM219">
            <v>5.9679023999999998</v>
          </cell>
          <cell r="CN219">
            <v>0</v>
          </cell>
          <cell r="CO219">
            <v>0</v>
          </cell>
          <cell r="CP219">
            <v>5.9679023999999998</v>
          </cell>
          <cell r="CQ219">
            <v>0</v>
          </cell>
        </row>
        <row r="220">
          <cell r="A220" t="str">
            <v>1.2.1.122.21</v>
          </cell>
          <cell r="B220" t="str">
            <v>Реконструкция оборудования ТП-447 Первопроходцев 4</v>
          </cell>
          <cell r="C220" t="str">
            <v>F</v>
          </cell>
          <cell r="D220" t="str">
            <v>F_1.2.1.122.21</v>
          </cell>
          <cell r="E220" t="str">
            <v>С</v>
          </cell>
          <cell r="F220">
            <v>2022</v>
          </cell>
          <cell r="G220">
            <v>2022</v>
          </cell>
          <cell r="J220">
            <v>0</v>
          </cell>
          <cell r="M220">
            <v>5.9679023999999998</v>
          </cell>
          <cell r="U220">
            <v>0</v>
          </cell>
          <cell r="V220">
            <v>5.9679023999999998</v>
          </cell>
          <cell r="X220">
            <v>0</v>
          </cell>
          <cell r="Y220">
            <v>5.9679023999999998</v>
          </cell>
          <cell r="BD220">
            <v>0</v>
          </cell>
          <cell r="BI220">
            <v>0</v>
          </cell>
          <cell r="BN220">
            <v>0</v>
          </cell>
          <cell r="BS220">
            <v>0</v>
          </cell>
          <cell r="BX220">
            <v>0</v>
          </cell>
          <cell r="CC220">
            <v>5.9679023999999998</v>
          </cell>
          <cell r="CF220">
            <v>5.9679023999999998</v>
          </cell>
          <cell r="CH220">
            <v>0</v>
          </cell>
          <cell r="CI220">
            <v>0</v>
          </cell>
          <cell r="CJ220">
            <v>0</v>
          </cell>
          <cell r="CK220">
            <v>0</v>
          </cell>
          <cell r="CL220">
            <v>0</v>
          </cell>
          <cell r="CM220">
            <v>5.9679023999999998</v>
          </cell>
          <cell r="CN220">
            <v>0</v>
          </cell>
          <cell r="CO220">
            <v>0</v>
          </cell>
          <cell r="CP220">
            <v>5.9679023999999998</v>
          </cell>
          <cell r="CQ220">
            <v>0</v>
          </cell>
        </row>
        <row r="221">
          <cell r="A221" t="str">
            <v>1.2.1.128</v>
          </cell>
          <cell r="B221" t="str">
            <v>Реконструкция КТПН-691 п.Лесной   эск-2</v>
          </cell>
          <cell r="C221" t="str">
            <v>E</v>
          </cell>
          <cell r="D221" t="str">
            <v>E_1.2.1.128</v>
          </cell>
          <cell r="E221" t="str">
            <v>С</v>
          </cell>
          <cell r="F221">
            <v>2019</v>
          </cell>
          <cell r="G221">
            <v>2020</v>
          </cell>
          <cell r="J221">
            <v>1.4972304000000001</v>
          </cell>
          <cell r="M221">
            <v>5.5344611999999991</v>
          </cell>
          <cell r="U221">
            <v>1.4972304000000001</v>
          </cell>
          <cell r="V221">
            <v>5.5344611999999991</v>
          </cell>
          <cell r="X221">
            <v>1.4972304000000001</v>
          </cell>
          <cell r="Y221">
            <v>5.5344611999999991</v>
          </cell>
          <cell r="AJ221">
            <v>0</v>
          </cell>
          <cell r="AM221">
            <v>0</v>
          </cell>
          <cell r="AO221">
            <v>0</v>
          </cell>
          <cell r="AR221">
            <v>0</v>
          </cell>
          <cell r="AT221">
            <v>1.4972304000000001</v>
          </cell>
          <cell r="AW221">
            <v>1.4972304000000001</v>
          </cell>
          <cell r="AY221">
            <v>0</v>
          </cell>
          <cell r="BD221">
            <v>0</v>
          </cell>
          <cell r="BG221">
            <v>0</v>
          </cell>
          <cell r="BI221">
            <v>5.5344611999999991</v>
          </cell>
          <cell r="BL221">
            <v>5.5344611999999991</v>
          </cell>
          <cell r="BN221">
            <v>0</v>
          </cell>
          <cell r="BQ221">
            <v>0</v>
          </cell>
          <cell r="BS221">
            <v>0</v>
          </cell>
          <cell r="BV221">
            <v>0</v>
          </cell>
          <cell r="BX221">
            <v>0</v>
          </cell>
          <cell r="CA221">
            <v>0</v>
          </cell>
          <cell r="CC221">
            <v>0</v>
          </cell>
          <cell r="CF221">
            <v>0</v>
          </cell>
          <cell r="CH221">
            <v>1.4972304000000001</v>
          </cell>
          <cell r="CI221">
            <v>0</v>
          </cell>
          <cell r="CJ221">
            <v>0</v>
          </cell>
          <cell r="CK221">
            <v>1.4972304000000001</v>
          </cell>
          <cell r="CL221">
            <v>0</v>
          </cell>
          <cell r="CM221">
            <v>5.5344611999999991</v>
          </cell>
          <cell r="CN221">
            <v>0</v>
          </cell>
          <cell r="CO221">
            <v>0</v>
          </cell>
          <cell r="CP221">
            <v>5.5344611999999991</v>
          </cell>
          <cell r="CQ221">
            <v>0</v>
          </cell>
        </row>
        <row r="222">
          <cell r="A222" t="str">
            <v>1.2.2.39</v>
          </cell>
          <cell r="B222" t="str">
            <v>Реконструкция КЛ-10кВ ТП-393-ТП-394</v>
          </cell>
          <cell r="C222" t="str">
            <v>С</v>
          </cell>
          <cell r="D222" t="str">
            <v>С_1.2.2.39</v>
          </cell>
          <cell r="E222" t="str">
            <v>С</v>
          </cell>
          <cell r="F222">
            <v>2021</v>
          </cell>
          <cell r="G222">
            <v>2021</v>
          </cell>
          <cell r="J222">
            <v>2.7419519999999999</v>
          </cell>
          <cell r="M222">
            <v>5.8932156000000004</v>
          </cell>
          <cell r="U222">
            <v>2.7419519999999999</v>
          </cell>
          <cell r="V222">
            <v>5.8932156000000004</v>
          </cell>
          <cell r="X222">
            <v>2.7419519999999999</v>
          </cell>
          <cell r="Y222">
            <v>5.8932156000000004</v>
          </cell>
          <cell r="AJ222">
            <v>0</v>
          </cell>
          <cell r="AO222">
            <v>0</v>
          </cell>
          <cell r="AT222">
            <v>0</v>
          </cell>
          <cell r="AY222">
            <v>0</v>
          </cell>
          <cell r="BD222">
            <v>0</v>
          </cell>
          <cell r="BG222">
            <v>0</v>
          </cell>
          <cell r="BI222">
            <v>0</v>
          </cell>
          <cell r="BN222">
            <v>0</v>
          </cell>
          <cell r="BQ222">
            <v>0</v>
          </cell>
          <cell r="BS222">
            <v>5.8932156000000004</v>
          </cell>
          <cell r="BV222">
            <v>5.8932156000000004</v>
          </cell>
          <cell r="BX222">
            <v>2.7419519999999999</v>
          </cell>
          <cell r="CA222">
            <v>2.7419519999999999</v>
          </cell>
          <cell r="CC222">
            <v>0</v>
          </cell>
          <cell r="CH222">
            <v>2.7419519999999999</v>
          </cell>
          <cell r="CI222">
            <v>0</v>
          </cell>
          <cell r="CJ222">
            <v>0</v>
          </cell>
          <cell r="CK222">
            <v>2.7419519999999999</v>
          </cell>
          <cell r="CL222">
            <v>0</v>
          </cell>
          <cell r="CM222">
            <v>5.8932156000000004</v>
          </cell>
          <cell r="CN222">
            <v>0</v>
          </cell>
          <cell r="CO222">
            <v>0</v>
          </cell>
          <cell r="CP222">
            <v>5.8932156000000004</v>
          </cell>
          <cell r="CQ222">
            <v>0</v>
          </cell>
        </row>
        <row r="223">
          <cell r="A223" t="str">
            <v>1.2.2.40</v>
          </cell>
          <cell r="B223" t="str">
            <v>Реконструкция КЛ-10кВ РП-111 до ТП-298 ЭСК №40</v>
          </cell>
          <cell r="C223" t="str">
            <v>С</v>
          </cell>
          <cell r="D223" t="str">
            <v>С_1.2.2.40</v>
          </cell>
          <cell r="E223" t="str">
            <v>С</v>
          </cell>
          <cell r="F223">
            <v>2022</v>
          </cell>
          <cell r="G223">
            <v>2022</v>
          </cell>
          <cell r="J223">
            <v>15.822191999999999</v>
          </cell>
          <cell r="M223">
            <v>7.4933424000000004</v>
          </cell>
          <cell r="U223">
            <v>15.822191999999999</v>
          </cell>
          <cell r="V223">
            <v>7.4933424000000004</v>
          </cell>
          <cell r="X223">
            <v>15.822191999999999</v>
          </cell>
          <cell r="Y223">
            <v>7.4933424000000004</v>
          </cell>
          <cell r="AJ223">
            <v>0</v>
          </cell>
          <cell r="AO223">
            <v>0</v>
          </cell>
          <cell r="AT223">
            <v>0</v>
          </cell>
          <cell r="AY223">
            <v>0</v>
          </cell>
          <cell r="BD223">
            <v>0</v>
          </cell>
          <cell r="BG223">
            <v>0</v>
          </cell>
          <cell r="BI223">
            <v>0</v>
          </cell>
          <cell r="BN223">
            <v>15.822191999999999</v>
          </cell>
          <cell r="BQ223">
            <v>15.822191999999999</v>
          </cell>
          <cell r="BS223">
            <v>0</v>
          </cell>
          <cell r="BX223">
            <v>0</v>
          </cell>
          <cell r="CA223">
            <v>0</v>
          </cell>
          <cell r="CC223">
            <v>7.4933424000000004</v>
          </cell>
          <cell r="CF223">
            <v>7.4933424000000004</v>
          </cell>
          <cell r="CH223">
            <v>15.822191999999999</v>
          </cell>
          <cell r="CI223">
            <v>0</v>
          </cell>
          <cell r="CJ223">
            <v>0</v>
          </cell>
          <cell r="CK223">
            <v>15.822191999999999</v>
          </cell>
          <cell r="CL223">
            <v>0</v>
          </cell>
          <cell r="CM223">
            <v>7.4933424000000004</v>
          </cell>
          <cell r="CN223">
            <v>0</v>
          </cell>
          <cell r="CO223">
            <v>0</v>
          </cell>
          <cell r="CP223">
            <v>7.4933424000000004</v>
          </cell>
          <cell r="CQ223">
            <v>0</v>
          </cell>
        </row>
        <row r="224">
          <cell r="A224" t="str">
            <v>1.2.2.47.7</v>
          </cell>
          <cell r="B224" t="str">
            <v>Реконструкция КЛ-10кв  ТП-343 ТП-345</v>
          </cell>
          <cell r="C224" t="str">
            <v>E</v>
          </cell>
          <cell r="D224" t="str">
            <v>E_1.2.2.47.7</v>
          </cell>
          <cell r="E224" t="str">
            <v>С</v>
          </cell>
          <cell r="F224">
            <v>2019</v>
          </cell>
          <cell r="G224">
            <v>2020</v>
          </cell>
          <cell r="J224">
            <v>2.6320475999999999</v>
          </cell>
          <cell r="M224">
            <v>2.6320476000000004</v>
          </cell>
          <cell r="U224">
            <v>2.6320475999999999</v>
          </cell>
          <cell r="V224">
            <v>2.6320476000000004</v>
          </cell>
          <cell r="X224">
            <v>2.6320475999999999</v>
          </cell>
          <cell r="Y224">
            <v>2.6320476000000004</v>
          </cell>
          <cell r="AJ224">
            <v>0</v>
          </cell>
          <cell r="AM224">
            <v>0</v>
          </cell>
          <cell r="AO224">
            <v>0</v>
          </cell>
          <cell r="AR224">
            <v>0</v>
          </cell>
          <cell r="AT224">
            <v>2.6320475999999999</v>
          </cell>
          <cell r="AW224">
            <v>2.6320475999999999</v>
          </cell>
          <cell r="AY224">
            <v>0</v>
          </cell>
          <cell r="BD224">
            <v>0</v>
          </cell>
          <cell r="BG224">
            <v>0</v>
          </cell>
          <cell r="BI224">
            <v>2.6320476000000004</v>
          </cell>
          <cell r="BL224">
            <v>2.6320476000000004</v>
          </cell>
          <cell r="BN224">
            <v>0</v>
          </cell>
          <cell r="BQ224">
            <v>0</v>
          </cell>
          <cell r="BS224">
            <v>0</v>
          </cell>
          <cell r="BV224">
            <v>0</v>
          </cell>
          <cell r="BX224">
            <v>0</v>
          </cell>
          <cell r="CA224">
            <v>0</v>
          </cell>
          <cell r="CC224">
            <v>0</v>
          </cell>
          <cell r="CF224">
            <v>0</v>
          </cell>
          <cell r="CH224">
            <v>2.6320475999999999</v>
          </cell>
          <cell r="CI224">
            <v>0</v>
          </cell>
          <cell r="CJ224">
            <v>0</v>
          </cell>
          <cell r="CK224">
            <v>2.6320475999999999</v>
          </cell>
          <cell r="CL224">
            <v>0</v>
          </cell>
          <cell r="CM224">
            <v>2.6320476000000004</v>
          </cell>
          <cell r="CN224">
            <v>0</v>
          </cell>
          <cell r="CO224">
            <v>0</v>
          </cell>
          <cell r="CP224">
            <v>2.6320476000000004</v>
          </cell>
          <cell r="CQ224">
            <v>0</v>
          </cell>
        </row>
        <row r="225">
          <cell r="A225" t="str">
            <v>1.2.2.47.8</v>
          </cell>
          <cell r="B225" t="str">
            <v>Реконструкция 2КЛ-10кВ от РП-149 до оп.№9 ВЛ-10кВ РП-129</v>
          </cell>
          <cell r="C225" t="str">
            <v>E</v>
          </cell>
          <cell r="D225" t="str">
            <v>E_1.2.2.47.8</v>
          </cell>
          <cell r="E225" t="str">
            <v>С</v>
          </cell>
          <cell r="F225">
            <v>2019</v>
          </cell>
          <cell r="G225">
            <v>2020</v>
          </cell>
          <cell r="J225">
            <v>2.8787123999999999</v>
          </cell>
          <cell r="M225">
            <v>2.0178515999999997</v>
          </cell>
          <cell r="U225">
            <v>2.8787123999999999</v>
          </cell>
          <cell r="V225">
            <v>2.0178515999999997</v>
          </cell>
          <cell r="X225">
            <v>2.8787123999999999</v>
          </cell>
          <cell r="Y225">
            <v>2.0178515999999997</v>
          </cell>
          <cell r="AJ225">
            <v>0</v>
          </cell>
          <cell r="AM225">
            <v>0</v>
          </cell>
          <cell r="AO225">
            <v>0</v>
          </cell>
          <cell r="AR225">
            <v>0</v>
          </cell>
          <cell r="AT225">
            <v>2.8787123999999999</v>
          </cell>
          <cell r="AW225">
            <v>2.8787123999999999</v>
          </cell>
          <cell r="AY225">
            <v>0</v>
          </cell>
          <cell r="BD225">
            <v>0</v>
          </cell>
          <cell r="BG225">
            <v>0</v>
          </cell>
          <cell r="BI225">
            <v>2.0178515999999997</v>
          </cell>
          <cell r="BL225">
            <v>2.0178515999999997</v>
          </cell>
          <cell r="BN225">
            <v>0</v>
          </cell>
          <cell r="BQ225">
            <v>0</v>
          </cell>
          <cell r="BS225">
            <v>0</v>
          </cell>
          <cell r="BV225">
            <v>0</v>
          </cell>
          <cell r="BX225">
            <v>0</v>
          </cell>
          <cell r="CA225">
            <v>0</v>
          </cell>
          <cell r="CC225">
            <v>0</v>
          </cell>
          <cell r="CF225">
            <v>0</v>
          </cell>
          <cell r="CH225">
            <v>2.8787123999999999</v>
          </cell>
          <cell r="CI225">
            <v>0</v>
          </cell>
          <cell r="CJ225">
            <v>0</v>
          </cell>
          <cell r="CK225">
            <v>2.8787123999999999</v>
          </cell>
          <cell r="CL225">
            <v>0</v>
          </cell>
          <cell r="CM225">
            <v>2.0178515999999997</v>
          </cell>
          <cell r="CN225">
            <v>0</v>
          </cell>
          <cell r="CO225">
            <v>0</v>
          </cell>
          <cell r="CP225">
            <v>2.0178515999999997</v>
          </cell>
          <cell r="CQ225">
            <v>0</v>
          </cell>
        </row>
        <row r="226">
          <cell r="A226" t="str">
            <v>1.2.2.47.10</v>
          </cell>
          <cell r="B226" t="str">
            <v>Реконструкция КЛ-10кВ ТП-340-ТП-341</v>
          </cell>
          <cell r="C226" t="str">
            <v>E</v>
          </cell>
          <cell r="D226" t="str">
            <v>E_1.2.2.47.10</v>
          </cell>
          <cell r="E226" t="str">
            <v>С</v>
          </cell>
          <cell r="F226">
            <v>2019</v>
          </cell>
          <cell r="G226">
            <v>2020</v>
          </cell>
          <cell r="J226">
            <v>3.0371700000000001</v>
          </cell>
          <cell r="M226">
            <v>3.0371699999999997</v>
          </cell>
          <cell r="U226">
            <v>3.0371700000000001</v>
          </cell>
          <cell r="V226">
            <v>3.0371699999999997</v>
          </cell>
          <cell r="X226">
            <v>3.0371700000000001</v>
          </cell>
          <cell r="Y226">
            <v>3.0371699999999997</v>
          </cell>
          <cell r="AJ226">
            <v>0</v>
          </cell>
          <cell r="AM226">
            <v>0</v>
          </cell>
          <cell r="AO226">
            <v>0</v>
          </cell>
          <cell r="AR226">
            <v>0</v>
          </cell>
          <cell r="AT226">
            <v>3.0371700000000001</v>
          </cell>
          <cell r="AW226">
            <v>3.0371700000000001</v>
          </cell>
          <cell r="AY226">
            <v>0</v>
          </cell>
          <cell r="BD226">
            <v>0</v>
          </cell>
          <cell r="BG226">
            <v>0</v>
          </cell>
          <cell r="BI226">
            <v>3.0371699999999997</v>
          </cell>
          <cell r="BL226">
            <v>3.0371699999999997</v>
          </cell>
          <cell r="BN226">
            <v>0</v>
          </cell>
          <cell r="BQ226">
            <v>0</v>
          </cell>
          <cell r="BS226">
            <v>0</v>
          </cell>
          <cell r="BV226">
            <v>0</v>
          </cell>
          <cell r="BX226">
            <v>0</v>
          </cell>
          <cell r="CA226">
            <v>0</v>
          </cell>
          <cell r="CC226">
            <v>0</v>
          </cell>
          <cell r="CF226">
            <v>0</v>
          </cell>
          <cell r="CH226">
            <v>3.0371700000000001</v>
          </cell>
          <cell r="CI226">
            <v>0</v>
          </cell>
          <cell r="CJ226">
            <v>0</v>
          </cell>
          <cell r="CK226">
            <v>3.0371700000000001</v>
          </cell>
          <cell r="CL226">
            <v>0</v>
          </cell>
          <cell r="CM226">
            <v>3.0371699999999997</v>
          </cell>
          <cell r="CN226">
            <v>0</v>
          </cell>
          <cell r="CO226">
            <v>0</v>
          </cell>
          <cell r="CP226">
            <v>3.0371699999999997</v>
          </cell>
          <cell r="CQ226">
            <v>0</v>
          </cell>
        </row>
        <row r="227">
          <cell r="A227" t="str">
            <v>1.2.2.47.11</v>
          </cell>
          <cell r="B227" t="str">
            <v>Реконструкция КЛ-10кВ ТП-340-ТП-343</v>
          </cell>
          <cell r="C227" t="str">
            <v>E</v>
          </cell>
          <cell r="D227" t="str">
            <v>E_1.2.2.47.11</v>
          </cell>
          <cell r="E227" t="str">
            <v>С</v>
          </cell>
          <cell r="F227">
            <v>2019</v>
          </cell>
          <cell r="G227">
            <v>2020</v>
          </cell>
          <cell r="J227">
            <v>3.7143695999999999</v>
          </cell>
          <cell r="M227">
            <v>3.7143695999999999</v>
          </cell>
          <cell r="U227">
            <v>3.7143695999999999</v>
          </cell>
          <cell r="V227">
            <v>3.7143695999999999</v>
          </cell>
          <cell r="X227">
            <v>3.7143695999999999</v>
          </cell>
          <cell r="Y227">
            <v>3.7143695999999999</v>
          </cell>
          <cell r="AJ227">
            <v>0</v>
          </cell>
          <cell r="AM227">
            <v>0</v>
          </cell>
          <cell r="AO227">
            <v>0</v>
          </cell>
          <cell r="AR227">
            <v>0</v>
          </cell>
          <cell r="AT227">
            <v>3.7143695999999999</v>
          </cell>
          <cell r="AW227">
            <v>3.7143695999999999</v>
          </cell>
          <cell r="AY227">
            <v>0</v>
          </cell>
          <cell r="BD227">
            <v>0</v>
          </cell>
          <cell r="BG227">
            <v>0</v>
          </cell>
          <cell r="BI227">
            <v>3.7143695999999999</v>
          </cell>
          <cell r="BL227">
            <v>3.7143695999999999</v>
          </cell>
          <cell r="BN227">
            <v>0</v>
          </cell>
          <cell r="BQ227">
            <v>0</v>
          </cell>
          <cell r="BS227">
            <v>0</v>
          </cell>
          <cell r="BV227">
            <v>0</v>
          </cell>
          <cell r="BX227">
            <v>0</v>
          </cell>
          <cell r="CA227">
            <v>0</v>
          </cell>
          <cell r="CC227">
            <v>0</v>
          </cell>
          <cell r="CF227">
            <v>0</v>
          </cell>
          <cell r="CH227">
            <v>3.7143695999999999</v>
          </cell>
          <cell r="CI227">
            <v>0</v>
          </cell>
          <cell r="CJ227">
            <v>0</v>
          </cell>
          <cell r="CK227">
            <v>3.7143695999999999</v>
          </cell>
          <cell r="CL227">
            <v>0</v>
          </cell>
          <cell r="CM227">
            <v>3.7143695999999999</v>
          </cell>
          <cell r="CN227">
            <v>0</v>
          </cell>
          <cell r="CO227">
            <v>0</v>
          </cell>
          <cell r="CP227">
            <v>3.7143695999999999</v>
          </cell>
          <cell r="CQ227">
            <v>0</v>
          </cell>
        </row>
        <row r="228">
          <cell r="A228" t="str">
            <v>1.2.2.47.12</v>
          </cell>
          <cell r="B228" t="str">
            <v>Реконструкция КРУН-932 отп.ВЛ-6кв ПС-7яч.25 к КТПН-673 эск6</v>
          </cell>
          <cell r="C228" t="str">
            <v>F</v>
          </cell>
          <cell r="D228" t="str">
            <v>F_1.2.2.47.12</v>
          </cell>
          <cell r="E228" t="str">
            <v>С</v>
          </cell>
          <cell r="F228">
            <v>2020</v>
          </cell>
          <cell r="G228">
            <v>2020</v>
          </cell>
          <cell r="J228">
            <v>0</v>
          </cell>
          <cell r="M228">
            <v>1.6287707999999999</v>
          </cell>
          <cell r="U228">
            <v>0</v>
          </cell>
          <cell r="V228">
            <v>1.6287707999999999</v>
          </cell>
          <cell r="X228">
            <v>0</v>
          </cell>
          <cell r="Y228">
            <v>1.6287707999999999</v>
          </cell>
          <cell r="BD228">
            <v>0</v>
          </cell>
          <cell r="BI228">
            <v>1.6287707999999999</v>
          </cell>
          <cell r="BL228">
            <v>1.6287707999999999</v>
          </cell>
          <cell r="BN228">
            <v>0</v>
          </cell>
          <cell r="BS228">
            <v>0</v>
          </cell>
          <cell r="BX228">
            <v>0</v>
          </cell>
          <cell r="CC228">
            <v>0</v>
          </cell>
          <cell r="CH228">
            <v>0</v>
          </cell>
          <cell r="CI228">
            <v>0</v>
          </cell>
          <cell r="CJ228">
            <v>0</v>
          </cell>
          <cell r="CK228">
            <v>0</v>
          </cell>
          <cell r="CL228">
            <v>0</v>
          </cell>
          <cell r="CM228">
            <v>1.6287707999999999</v>
          </cell>
          <cell r="CN228">
            <v>0</v>
          </cell>
          <cell r="CO228">
            <v>0</v>
          </cell>
          <cell r="CP228">
            <v>1.6287707999999999</v>
          </cell>
          <cell r="CQ228">
            <v>0</v>
          </cell>
        </row>
        <row r="229">
          <cell r="A229" t="str">
            <v>1.2.2.47.13</v>
          </cell>
          <cell r="B229" t="str">
            <v>Реконструкция КЛ-10кв от РП-112 до ТП-301</v>
          </cell>
          <cell r="C229" t="str">
            <v>F</v>
          </cell>
          <cell r="D229" t="str">
            <v>F_1.2.2.47.13</v>
          </cell>
          <cell r="E229" t="str">
            <v>С</v>
          </cell>
          <cell r="F229">
            <v>2020</v>
          </cell>
          <cell r="G229">
            <v>2020</v>
          </cell>
          <cell r="J229">
            <v>0</v>
          </cell>
          <cell r="M229">
            <v>0.7261128</v>
          </cell>
          <cell r="U229">
            <v>0</v>
          </cell>
          <cell r="V229">
            <v>0.7261128</v>
          </cell>
          <cell r="X229">
            <v>0</v>
          </cell>
          <cell r="Y229">
            <v>0.7261128</v>
          </cell>
          <cell r="BD229">
            <v>0</v>
          </cell>
          <cell r="BI229">
            <v>0.7261128</v>
          </cell>
          <cell r="BL229">
            <v>0.7261128</v>
          </cell>
          <cell r="BN229">
            <v>0</v>
          </cell>
          <cell r="BS229">
            <v>0</v>
          </cell>
          <cell r="BX229">
            <v>0</v>
          </cell>
          <cell r="CC229">
            <v>0</v>
          </cell>
          <cell r="CH229">
            <v>0</v>
          </cell>
          <cell r="CI229">
            <v>0</v>
          </cell>
          <cell r="CJ229">
            <v>0</v>
          </cell>
          <cell r="CK229">
            <v>0</v>
          </cell>
          <cell r="CL229">
            <v>0</v>
          </cell>
          <cell r="CM229">
            <v>0.7261128</v>
          </cell>
          <cell r="CN229">
            <v>0</v>
          </cell>
          <cell r="CO229">
            <v>0</v>
          </cell>
          <cell r="CP229">
            <v>0.7261128</v>
          </cell>
          <cell r="CQ229">
            <v>0</v>
          </cell>
        </row>
        <row r="230">
          <cell r="A230" t="str">
            <v>1.2.2.47.14</v>
          </cell>
          <cell r="B230" t="str">
            <v>Реконструкция КЛ-10кв РП110 РП-112</v>
          </cell>
          <cell r="C230" t="str">
            <v>F</v>
          </cell>
          <cell r="D230" t="str">
            <v>F_1.2.2.47.14</v>
          </cell>
          <cell r="E230" t="str">
            <v>С</v>
          </cell>
          <cell r="F230">
            <v>2020</v>
          </cell>
          <cell r="G230">
            <v>2020</v>
          </cell>
          <cell r="J230">
            <v>0</v>
          </cell>
          <cell r="M230">
            <v>0.72398400000000007</v>
          </cell>
          <cell r="U230">
            <v>0</v>
          </cell>
          <cell r="V230">
            <v>0.72398400000000007</v>
          </cell>
          <cell r="X230">
            <v>0</v>
          </cell>
          <cell r="Y230">
            <v>0.72398400000000007</v>
          </cell>
          <cell r="BD230">
            <v>0</v>
          </cell>
          <cell r="BI230">
            <v>0.72398400000000007</v>
          </cell>
          <cell r="BL230">
            <v>0.72398400000000007</v>
          </cell>
          <cell r="BN230">
            <v>0</v>
          </cell>
          <cell r="BS230">
            <v>0</v>
          </cell>
          <cell r="BX230">
            <v>0</v>
          </cell>
          <cell r="CC230">
            <v>0</v>
          </cell>
          <cell r="CH230">
            <v>0</v>
          </cell>
          <cell r="CI230">
            <v>0</v>
          </cell>
          <cell r="CJ230">
            <v>0</v>
          </cell>
          <cell r="CK230">
            <v>0</v>
          </cell>
          <cell r="CL230">
            <v>0</v>
          </cell>
          <cell r="CM230">
            <v>0.72398400000000007</v>
          </cell>
          <cell r="CN230">
            <v>0</v>
          </cell>
          <cell r="CO230">
            <v>0</v>
          </cell>
          <cell r="CP230">
            <v>0.72398400000000007</v>
          </cell>
          <cell r="CQ230">
            <v>0</v>
          </cell>
        </row>
        <row r="231">
          <cell r="A231" t="str">
            <v>1.2.2.47.15</v>
          </cell>
          <cell r="B231" t="str">
            <v>Реконструкция КЛ-10 кВ от  РП-112 яч.6  до Т-1 10кВ/0,4кВ ТСЗГЛ-1000 кВА-1КРУ-0,4 кВ секция 1СSО1</v>
          </cell>
          <cell r="C231" t="str">
            <v>F</v>
          </cell>
          <cell r="D231" t="str">
            <v>F_1.2.2.47.15</v>
          </cell>
          <cell r="E231" t="str">
            <v>С</v>
          </cell>
          <cell r="F231">
            <v>2020</v>
          </cell>
          <cell r="G231">
            <v>2020</v>
          </cell>
          <cell r="J231">
            <v>0</v>
          </cell>
          <cell r="M231">
            <v>0.53973959999999999</v>
          </cell>
          <cell r="U231">
            <v>0</v>
          </cell>
          <cell r="V231">
            <v>0.53973959999999999</v>
          </cell>
          <cell r="X231">
            <v>0</v>
          </cell>
          <cell r="Y231">
            <v>0.53973959999999999</v>
          </cell>
          <cell r="BD231">
            <v>0</v>
          </cell>
          <cell r="BI231">
            <v>0.53973959999999999</v>
          </cell>
          <cell r="BL231">
            <v>0.53973959999999999</v>
          </cell>
          <cell r="BN231">
            <v>0</v>
          </cell>
          <cell r="BS231">
            <v>0</v>
          </cell>
          <cell r="BX231">
            <v>0</v>
          </cell>
          <cell r="CC231">
            <v>0</v>
          </cell>
          <cell r="CH231">
            <v>0</v>
          </cell>
          <cell r="CI231">
            <v>0</v>
          </cell>
          <cell r="CJ231">
            <v>0</v>
          </cell>
          <cell r="CK231">
            <v>0</v>
          </cell>
          <cell r="CL231">
            <v>0</v>
          </cell>
          <cell r="CM231">
            <v>0.53973959999999999</v>
          </cell>
          <cell r="CN231">
            <v>0</v>
          </cell>
          <cell r="CO231">
            <v>0</v>
          </cell>
          <cell r="CP231">
            <v>0.53973959999999999</v>
          </cell>
          <cell r="CQ231">
            <v>0</v>
          </cell>
        </row>
        <row r="232">
          <cell r="A232" t="str">
            <v>1.2.2.47.16</v>
          </cell>
          <cell r="B232" t="str">
            <v>Реконструкция КЛ-10 кВ от  РП-112 яч.3  до Т-3 10кВ/0,4кВ ТС(З)Л-1000 кВА-2КРУ-0,4 кВ секция 2СSО1</v>
          </cell>
          <cell r="C232" t="str">
            <v>F</v>
          </cell>
          <cell r="D232" t="str">
            <v>F_1.2.2.47.16</v>
          </cell>
          <cell r="E232" t="str">
            <v>С</v>
          </cell>
          <cell r="F232">
            <v>2020</v>
          </cell>
          <cell r="G232">
            <v>2020</v>
          </cell>
          <cell r="J232">
            <v>0</v>
          </cell>
          <cell r="M232">
            <v>0.72702959999999994</v>
          </cell>
          <cell r="U232">
            <v>0</v>
          </cell>
          <cell r="V232">
            <v>0.72702959999999994</v>
          </cell>
          <cell r="X232">
            <v>0</v>
          </cell>
          <cell r="Y232">
            <v>0.72702959999999994</v>
          </cell>
          <cell r="BD232">
            <v>0</v>
          </cell>
          <cell r="BI232">
            <v>0.72702959999999994</v>
          </cell>
          <cell r="BL232">
            <v>0.72702959999999994</v>
          </cell>
          <cell r="BN232">
            <v>0</v>
          </cell>
          <cell r="BS232">
            <v>0</v>
          </cell>
          <cell r="BX232">
            <v>0</v>
          </cell>
          <cell r="CC232">
            <v>0</v>
          </cell>
          <cell r="CH232">
            <v>0</v>
          </cell>
          <cell r="CI232">
            <v>0</v>
          </cell>
          <cell r="CJ232">
            <v>0</v>
          </cell>
          <cell r="CK232">
            <v>0</v>
          </cell>
          <cell r="CL232">
            <v>0</v>
          </cell>
          <cell r="CM232">
            <v>0.72702959999999994</v>
          </cell>
          <cell r="CN232">
            <v>0</v>
          </cell>
          <cell r="CO232">
            <v>0</v>
          </cell>
          <cell r="CP232">
            <v>0.72702959999999994</v>
          </cell>
          <cell r="CQ232">
            <v>0</v>
          </cell>
        </row>
        <row r="233">
          <cell r="A233" t="str">
            <v>1.2.2.47.17</v>
          </cell>
          <cell r="B233" t="str">
            <v>Реконструкция КЛ-10 кВ от  РП-112 яч.18  до Т-4 10кВ/0,4кВ СЗГЛ-1000 кВА-2КРУ-0,4 кВ секция 2СSО2</v>
          </cell>
          <cell r="C233" t="str">
            <v>F</v>
          </cell>
          <cell r="D233" t="str">
            <v>F_1.2.2.47.17</v>
          </cell>
          <cell r="E233" t="str">
            <v>С</v>
          </cell>
          <cell r="F233">
            <v>2020</v>
          </cell>
          <cell r="G233">
            <v>2020</v>
          </cell>
          <cell r="J233">
            <v>0</v>
          </cell>
          <cell r="M233">
            <v>0.545844</v>
          </cell>
          <cell r="U233">
            <v>0</v>
          </cell>
          <cell r="V233">
            <v>0.545844</v>
          </cell>
          <cell r="X233">
            <v>0</v>
          </cell>
          <cell r="Y233">
            <v>0.545844</v>
          </cell>
          <cell r="BD233">
            <v>0</v>
          </cell>
          <cell r="BI233">
            <v>0.545844</v>
          </cell>
          <cell r="BL233">
            <v>0.545844</v>
          </cell>
          <cell r="BN233">
            <v>0</v>
          </cell>
          <cell r="BS233">
            <v>0</v>
          </cell>
          <cell r="BX233">
            <v>0</v>
          </cell>
          <cell r="CC233">
            <v>0</v>
          </cell>
          <cell r="CH233">
            <v>0</v>
          </cell>
          <cell r="CI233">
            <v>0</v>
          </cell>
          <cell r="CJ233">
            <v>0</v>
          </cell>
          <cell r="CK233">
            <v>0</v>
          </cell>
          <cell r="CL233">
            <v>0</v>
          </cell>
          <cell r="CM233">
            <v>0.545844</v>
          </cell>
          <cell r="CN233">
            <v>0</v>
          </cell>
          <cell r="CO233">
            <v>0</v>
          </cell>
          <cell r="CP233">
            <v>0.545844</v>
          </cell>
          <cell r="CQ233">
            <v>0</v>
          </cell>
        </row>
        <row r="234">
          <cell r="A234" t="str">
            <v>1.2.2.47.18</v>
          </cell>
          <cell r="B234" t="str">
            <v>Реконструкция КЛ-10 кВ от  РП-112 яч.15  до Т-2 10кВ/0,4кВ ТС(З)Л-1000 кВА-1КРУ-0,4 кВ секция 1СSО2</v>
          </cell>
          <cell r="C234" t="str">
            <v>F</v>
          </cell>
          <cell r="D234" t="str">
            <v>F_1.2.2.47.18</v>
          </cell>
          <cell r="E234" t="str">
            <v>С</v>
          </cell>
          <cell r="F234">
            <v>2020</v>
          </cell>
          <cell r="G234">
            <v>2020</v>
          </cell>
          <cell r="J234">
            <v>0</v>
          </cell>
          <cell r="M234">
            <v>0.72326639999999998</v>
          </cell>
          <cell r="U234">
            <v>0</v>
          </cell>
          <cell r="V234">
            <v>0.72326639999999998</v>
          </cell>
          <cell r="X234">
            <v>0</v>
          </cell>
          <cell r="Y234">
            <v>0.72326639999999998</v>
          </cell>
          <cell r="BD234">
            <v>0</v>
          </cell>
          <cell r="BI234">
            <v>0.72326639999999998</v>
          </cell>
          <cell r="BL234">
            <v>0.72326639999999998</v>
          </cell>
          <cell r="BN234">
            <v>0</v>
          </cell>
          <cell r="BS234">
            <v>0</v>
          </cell>
          <cell r="BX234">
            <v>0</v>
          </cell>
          <cell r="CC234">
            <v>0</v>
          </cell>
          <cell r="CH234">
            <v>0</v>
          </cell>
          <cell r="CI234">
            <v>0</v>
          </cell>
          <cell r="CJ234">
            <v>0</v>
          </cell>
          <cell r="CK234">
            <v>0</v>
          </cell>
          <cell r="CL234">
            <v>0</v>
          </cell>
          <cell r="CM234">
            <v>0.72326639999999998</v>
          </cell>
          <cell r="CN234">
            <v>0</v>
          </cell>
          <cell r="CO234">
            <v>0</v>
          </cell>
          <cell r="CP234">
            <v>0.72326639999999998</v>
          </cell>
          <cell r="CQ234">
            <v>0</v>
          </cell>
        </row>
        <row r="235">
          <cell r="A235" t="str">
            <v>1.2.2.47.19</v>
          </cell>
          <cell r="B235" t="str">
            <v>Реконструкция КЛ-10 кВ от  Т-7 10кВ/6кВ 6300 кВА до 2РУ-6кВ секция 2ВНО1</v>
          </cell>
          <cell r="C235" t="str">
            <v>F</v>
          </cell>
          <cell r="D235" t="str">
            <v>F_1.2.2.47.19</v>
          </cell>
          <cell r="E235" t="str">
            <v>С</v>
          </cell>
          <cell r="F235">
            <v>2020</v>
          </cell>
          <cell r="G235">
            <v>2020</v>
          </cell>
          <cell r="J235">
            <v>0</v>
          </cell>
          <cell r="M235">
            <v>1.2481968000000001</v>
          </cell>
          <cell r="U235">
            <v>0</v>
          </cell>
          <cell r="V235">
            <v>1.2481968000000001</v>
          </cell>
          <cell r="X235">
            <v>0</v>
          </cell>
          <cell r="Y235">
            <v>1.2481968000000001</v>
          </cell>
          <cell r="BD235">
            <v>0</v>
          </cell>
          <cell r="BI235">
            <v>1.2481968000000001</v>
          </cell>
          <cell r="BL235">
            <v>1.2481968000000001</v>
          </cell>
          <cell r="BN235">
            <v>0</v>
          </cell>
          <cell r="BS235">
            <v>0</v>
          </cell>
          <cell r="BX235">
            <v>0</v>
          </cell>
          <cell r="CC235">
            <v>0</v>
          </cell>
          <cell r="CH235">
            <v>0</v>
          </cell>
          <cell r="CI235">
            <v>0</v>
          </cell>
          <cell r="CJ235">
            <v>0</v>
          </cell>
          <cell r="CK235">
            <v>0</v>
          </cell>
          <cell r="CL235">
            <v>0</v>
          </cell>
          <cell r="CM235">
            <v>1.2481968000000001</v>
          </cell>
          <cell r="CN235">
            <v>0</v>
          </cell>
          <cell r="CO235">
            <v>0</v>
          </cell>
          <cell r="CP235">
            <v>1.2481968000000001</v>
          </cell>
          <cell r="CQ235">
            <v>0</v>
          </cell>
        </row>
        <row r="236">
          <cell r="A236" t="str">
            <v>1.2.2.47.20</v>
          </cell>
          <cell r="B236" t="str">
            <v>Реконструкция КЛ-10 кВ от  Т-8 10кВ/6кВ 6300 кВА до 2РУ-6кВ секция 2ВНО1</v>
          </cell>
          <cell r="C236" t="str">
            <v>F</v>
          </cell>
          <cell r="D236" t="str">
            <v>F_1.2.2.47.20</v>
          </cell>
          <cell r="E236" t="str">
            <v>С</v>
          </cell>
          <cell r="F236">
            <v>2020</v>
          </cell>
          <cell r="G236">
            <v>2020</v>
          </cell>
          <cell r="J236">
            <v>0</v>
          </cell>
          <cell r="M236">
            <v>1.2481968000000001</v>
          </cell>
          <cell r="U236">
            <v>0</v>
          </cell>
          <cell r="V236">
            <v>1.2481968000000001</v>
          </cell>
          <cell r="X236">
            <v>0</v>
          </cell>
          <cell r="Y236">
            <v>1.2481968000000001</v>
          </cell>
          <cell r="BD236">
            <v>0</v>
          </cell>
          <cell r="BI236">
            <v>1.2481968000000001</v>
          </cell>
          <cell r="BL236">
            <v>1.2481968000000001</v>
          </cell>
          <cell r="BN236">
            <v>0</v>
          </cell>
          <cell r="BS236">
            <v>0</v>
          </cell>
          <cell r="BX236">
            <v>0</v>
          </cell>
          <cell r="CC236">
            <v>0</v>
          </cell>
          <cell r="CH236">
            <v>0</v>
          </cell>
          <cell r="CI236">
            <v>0</v>
          </cell>
          <cell r="CJ236">
            <v>0</v>
          </cell>
          <cell r="CK236">
            <v>0</v>
          </cell>
          <cell r="CL236">
            <v>0</v>
          </cell>
          <cell r="CM236">
            <v>1.2481968000000001</v>
          </cell>
          <cell r="CN236">
            <v>0</v>
          </cell>
          <cell r="CO236">
            <v>0</v>
          </cell>
          <cell r="CP236">
            <v>1.2481968000000001</v>
          </cell>
          <cell r="CQ236">
            <v>0</v>
          </cell>
        </row>
        <row r="237">
          <cell r="A237" t="str">
            <v>1.2.2.47.21</v>
          </cell>
          <cell r="B237" t="str">
            <v>Реконструкция КЛ-10кВ  РП -153 - КТПН-750</v>
          </cell>
          <cell r="C237" t="str">
            <v>F</v>
          </cell>
          <cell r="D237" t="str">
            <v>F_1.2.2.47.21</v>
          </cell>
          <cell r="E237" t="str">
            <v>С</v>
          </cell>
          <cell r="F237">
            <v>2020</v>
          </cell>
          <cell r="G237">
            <v>2020</v>
          </cell>
          <cell r="J237">
            <v>0</v>
          </cell>
          <cell r="M237">
            <v>5.6939699999999993</v>
          </cell>
          <cell r="U237">
            <v>0</v>
          </cell>
          <cell r="V237">
            <v>5.6939699999999993</v>
          </cell>
          <cell r="X237">
            <v>0</v>
          </cell>
          <cell r="Y237">
            <v>5.6939699999999993</v>
          </cell>
          <cell r="BD237">
            <v>0</v>
          </cell>
          <cell r="BI237">
            <v>5.6939699999999993</v>
          </cell>
          <cell r="BL237">
            <v>5.6939699999999993</v>
          </cell>
          <cell r="BN237">
            <v>0</v>
          </cell>
          <cell r="BS237">
            <v>0</v>
          </cell>
          <cell r="BX237">
            <v>0</v>
          </cell>
          <cell r="CC237">
            <v>0</v>
          </cell>
          <cell r="CH237">
            <v>0</v>
          </cell>
          <cell r="CI237">
            <v>0</v>
          </cell>
          <cell r="CJ237">
            <v>0</v>
          </cell>
          <cell r="CK237">
            <v>0</v>
          </cell>
          <cell r="CL237">
            <v>0</v>
          </cell>
          <cell r="CM237">
            <v>5.6939699999999993</v>
          </cell>
          <cell r="CN237">
            <v>0</v>
          </cell>
          <cell r="CO237">
            <v>0</v>
          </cell>
          <cell r="CP237">
            <v>5.6939699999999993</v>
          </cell>
          <cell r="CQ237">
            <v>0</v>
          </cell>
        </row>
        <row r="238">
          <cell r="A238" t="str">
            <v>1.2.2.47.22</v>
          </cell>
          <cell r="B238" t="str">
            <v>Реконструкция КЛ-10кВ РП-117 - ТП-443 с перезаводкой в КТПН-2х630кВА мкр.24</v>
          </cell>
          <cell r="C238" t="str">
            <v>F</v>
          </cell>
          <cell r="D238" t="str">
            <v>F_1.2.2.47.22</v>
          </cell>
          <cell r="E238" t="str">
            <v>С</v>
          </cell>
          <cell r="F238">
            <v>2020</v>
          </cell>
          <cell r="G238">
            <v>2020</v>
          </cell>
          <cell r="J238">
            <v>0</v>
          </cell>
          <cell r="M238">
            <v>0.33824880000000002</v>
          </cell>
          <cell r="U238">
            <v>0</v>
          </cell>
          <cell r="V238">
            <v>0.33824880000000002</v>
          </cell>
          <cell r="X238">
            <v>0</v>
          </cell>
          <cell r="Y238">
            <v>0.33824880000000002</v>
          </cell>
          <cell r="BD238">
            <v>0</v>
          </cell>
          <cell r="BI238">
            <v>0.33824880000000002</v>
          </cell>
          <cell r="BL238">
            <v>0.33824880000000002</v>
          </cell>
          <cell r="BN238">
            <v>0</v>
          </cell>
          <cell r="BS238">
            <v>0</v>
          </cell>
          <cell r="BX238">
            <v>0</v>
          </cell>
          <cell r="CC238">
            <v>0</v>
          </cell>
          <cell r="CH238">
            <v>0</v>
          </cell>
          <cell r="CI238">
            <v>0</v>
          </cell>
          <cell r="CJ238">
            <v>0</v>
          </cell>
          <cell r="CK238">
            <v>0</v>
          </cell>
          <cell r="CL238">
            <v>0</v>
          </cell>
          <cell r="CM238">
            <v>0.33824880000000002</v>
          </cell>
          <cell r="CN238">
            <v>0</v>
          </cell>
          <cell r="CO238">
            <v>0</v>
          </cell>
          <cell r="CP238">
            <v>0.33824880000000002</v>
          </cell>
          <cell r="CQ238">
            <v>0</v>
          </cell>
        </row>
        <row r="239">
          <cell r="A239" t="str">
            <v>1.2.2.47.23</v>
          </cell>
          <cell r="B239" t="str">
            <v>Реконструкция ВЛ-6кВ от ВЛ-6кВ ПС-46, яч.13 до КТПН-707 ЭСК-4</v>
          </cell>
          <cell r="C239" t="str">
            <v>F</v>
          </cell>
          <cell r="D239" t="str">
            <v>F_1.2.2.47.23</v>
          </cell>
          <cell r="E239" t="str">
            <v>С</v>
          </cell>
          <cell r="F239">
            <v>2020</v>
          </cell>
          <cell r="G239">
            <v>2020</v>
          </cell>
          <cell r="J239">
            <v>0</v>
          </cell>
          <cell r="M239">
            <v>6.10968E-2</v>
          </cell>
          <cell r="U239">
            <v>0</v>
          </cell>
          <cell r="V239">
            <v>6.10968E-2</v>
          </cell>
          <cell r="X239">
            <v>0</v>
          </cell>
          <cell r="Y239">
            <v>6.10968E-2</v>
          </cell>
          <cell r="BD239">
            <v>0</v>
          </cell>
          <cell r="BI239">
            <v>6.10968E-2</v>
          </cell>
          <cell r="BL239">
            <v>6.10968E-2</v>
          </cell>
          <cell r="BN239">
            <v>0</v>
          </cell>
          <cell r="BS239">
            <v>0</v>
          </cell>
          <cell r="BX239">
            <v>0</v>
          </cell>
          <cell r="CC239">
            <v>0</v>
          </cell>
          <cell r="CH239">
            <v>0</v>
          </cell>
          <cell r="CI239">
            <v>0</v>
          </cell>
          <cell r="CJ239">
            <v>0</v>
          </cell>
          <cell r="CK239">
            <v>0</v>
          </cell>
          <cell r="CL239">
            <v>0</v>
          </cell>
          <cell r="CM239">
            <v>6.10968E-2</v>
          </cell>
          <cell r="CN239">
            <v>0</v>
          </cell>
          <cell r="CO239">
            <v>0</v>
          </cell>
          <cell r="CP239">
            <v>6.10968E-2</v>
          </cell>
          <cell r="CQ239">
            <v>0</v>
          </cell>
        </row>
        <row r="240">
          <cell r="A240" t="str">
            <v>1.2.2.47.24</v>
          </cell>
          <cell r="B240" t="str">
            <v>Реконструкция КЛ-10 кВ от РП-2х2500/10 №161 до ТП-2х1600/10 №596 с перезаводкой в ТП-856</v>
          </cell>
          <cell r="C240" t="str">
            <v>F</v>
          </cell>
          <cell r="D240" t="str">
            <v>F_1.2.2.47.24</v>
          </cell>
          <cell r="E240" t="str">
            <v>С</v>
          </cell>
          <cell r="F240">
            <v>2020</v>
          </cell>
          <cell r="G240">
            <v>2020</v>
          </cell>
          <cell r="J240">
            <v>0</v>
          </cell>
          <cell r="M240">
            <v>1.4322083999999999</v>
          </cell>
          <cell r="U240">
            <v>0</v>
          </cell>
          <cell r="V240">
            <v>1.4322083999999999</v>
          </cell>
          <cell r="X240">
            <v>0</v>
          </cell>
          <cell r="Y240">
            <v>1.4322083999999999</v>
          </cell>
          <cell r="BD240">
            <v>0</v>
          </cell>
          <cell r="BI240">
            <v>1.4322083999999999</v>
          </cell>
          <cell r="BL240">
            <v>1.4322083999999999</v>
          </cell>
          <cell r="BN240">
            <v>0</v>
          </cell>
          <cell r="BS240">
            <v>0</v>
          </cell>
          <cell r="BX240">
            <v>0</v>
          </cell>
          <cell r="CC240">
            <v>0</v>
          </cell>
          <cell r="CH240">
            <v>0</v>
          </cell>
          <cell r="CI240">
            <v>0</v>
          </cell>
          <cell r="CJ240">
            <v>0</v>
          </cell>
          <cell r="CK240">
            <v>0</v>
          </cell>
          <cell r="CL240">
            <v>0</v>
          </cell>
          <cell r="CM240">
            <v>1.4322083999999999</v>
          </cell>
          <cell r="CN240">
            <v>0</v>
          </cell>
          <cell r="CO240">
            <v>0</v>
          </cell>
          <cell r="CP240">
            <v>1.4322083999999999</v>
          </cell>
          <cell r="CQ240">
            <v>0</v>
          </cell>
        </row>
        <row r="241">
          <cell r="A241" t="str">
            <v>1.2.2.47.25</v>
          </cell>
          <cell r="B241" t="str">
            <v xml:space="preserve"> Реконструкция ВЛ-6кВ с оп.30 до КТПН-706 ЭСК №4</v>
          </cell>
          <cell r="C241" t="str">
            <v>F</v>
          </cell>
          <cell r="D241" t="str">
            <v>F_1.2.2.47.25</v>
          </cell>
          <cell r="E241" t="str">
            <v>С</v>
          </cell>
          <cell r="F241">
            <v>2020</v>
          </cell>
          <cell r="G241">
            <v>2020</v>
          </cell>
          <cell r="J241">
            <v>0</v>
          </cell>
          <cell r="M241">
            <v>8.9845199999999986E-2</v>
          </cell>
          <cell r="U241">
            <v>0</v>
          </cell>
          <cell r="V241">
            <v>8.9845199999999986E-2</v>
          </cell>
          <cell r="X241">
            <v>0</v>
          </cell>
          <cell r="Y241">
            <v>8.9845199999999986E-2</v>
          </cell>
          <cell r="BD241">
            <v>0</v>
          </cell>
          <cell r="BI241">
            <v>8.9845199999999986E-2</v>
          </cell>
          <cell r="BL241">
            <v>8.9845199999999986E-2</v>
          </cell>
          <cell r="BN241">
            <v>0</v>
          </cell>
          <cell r="BS241">
            <v>0</v>
          </cell>
          <cell r="BX241">
            <v>0</v>
          </cell>
          <cell r="CC241">
            <v>0</v>
          </cell>
          <cell r="CH241">
            <v>0</v>
          </cell>
          <cell r="CI241">
            <v>0</v>
          </cell>
          <cell r="CJ241">
            <v>0</v>
          </cell>
          <cell r="CK241">
            <v>0</v>
          </cell>
          <cell r="CL241">
            <v>0</v>
          </cell>
          <cell r="CM241">
            <v>8.9845199999999986E-2</v>
          </cell>
          <cell r="CN241">
            <v>0</v>
          </cell>
          <cell r="CO241">
            <v>0</v>
          </cell>
          <cell r="CP241">
            <v>8.9845199999999986E-2</v>
          </cell>
          <cell r="CQ241">
            <v>0</v>
          </cell>
        </row>
        <row r="242">
          <cell r="A242" t="str">
            <v>1.2.2.47.26</v>
          </cell>
          <cell r="B242" t="str">
            <v xml:space="preserve"> Реконструкция ВЛ-6кВ от оп.№27 ВЛ-6кВ ф.46-13 до КРУН-940</v>
          </cell>
          <cell r="C242" t="str">
            <v>F</v>
          </cell>
          <cell r="D242" t="str">
            <v>F_1.2.2.47.26</v>
          </cell>
          <cell r="E242" t="str">
            <v>С</v>
          </cell>
          <cell r="F242">
            <v>2020</v>
          </cell>
          <cell r="G242">
            <v>2020</v>
          </cell>
          <cell r="J242">
            <v>0</v>
          </cell>
          <cell r="M242">
            <v>9.9313200000000004E-2</v>
          </cell>
          <cell r="U242">
            <v>0</v>
          </cell>
          <cell r="V242">
            <v>9.9313200000000004E-2</v>
          </cell>
          <cell r="X242">
            <v>0</v>
          </cell>
          <cell r="Y242">
            <v>9.9313200000000004E-2</v>
          </cell>
          <cell r="BD242">
            <v>0</v>
          </cell>
          <cell r="BI242">
            <v>9.9313200000000004E-2</v>
          </cell>
          <cell r="BL242">
            <v>9.9313200000000004E-2</v>
          </cell>
          <cell r="BN242">
            <v>0</v>
          </cell>
          <cell r="BS242">
            <v>0</v>
          </cell>
          <cell r="BX242">
            <v>0</v>
          </cell>
          <cell r="CC242">
            <v>0</v>
          </cell>
          <cell r="CH242">
            <v>0</v>
          </cell>
          <cell r="CI242">
            <v>0</v>
          </cell>
          <cell r="CJ242">
            <v>0</v>
          </cell>
          <cell r="CK242">
            <v>0</v>
          </cell>
          <cell r="CL242">
            <v>0</v>
          </cell>
          <cell r="CM242">
            <v>9.9313200000000004E-2</v>
          </cell>
          <cell r="CN242">
            <v>0</v>
          </cell>
          <cell r="CO242">
            <v>0</v>
          </cell>
          <cell r="CP242">
            <v>9.9313200000000004E-2</v>
          </cell>
          <cell r="CQ242">
            <v>0</v>
          </cell>
        </row>
        <row r="243">
          <cell r="A243" t="str">
            <v>1.2.2.47.27</v>
          </cell>
          <cell r="B243" t="str">
            <v>Реконструкция КЛ -10кВ от ТП-452 -ТП - 448 мкр 25 №92267</v>
          </cell>
          <cell r="C243" t="str">
            <v>F</v>
          </cell>
          <cell r="D243" t="str">
            <v>F_1.2.2.47.27</v>
          </cell>
          <cell r="E243" t="str">
            <v>С</v>
          </cell>
          <cell r="F243">
            <v>2022</v>
          </cell>
          <cell r="G243">
            <v>2022</v>
          </cell>
          <cell r="J243">
            <v>0</v>
          </cell>
          <cell r="M243">
            <v>4.606344</v>
          </cell>
          <cell r="U243">
            <v>0</v>
          </cell>
          <cell r="V243">
            <v>4.606344</v>
          </cell>
          <cell r="X243">
            <v>0</v>
          </cell>
          <cell r="Y243">
            <v>4.606344</v>
          </cell>
          <cell r="BD243">
            <v>0</v>
          </cell>
          <cell r="BI243">
            <v>0</v>
          </cell>
          <cell r="BN243">
            <v>0</v>
          </cell>
          <cell r="BS243">
            <v>0</v>
          </cell>
          <cell r="BX243">
            <v>0</v>
          </cell>
          <cell r="CC243">
            <v>4.606344</v>
          </cell>
          <cell r="CF243">
            <v>4.606344</v>
          </cell>
          <cell r="CH243">
            <v>0</v>
          </cell>
          <cell r="CI243">
            <v>0</v>
          </cell>
          <cell r="CJ243">
            <v>0</v>
          </cell>
          <cell r="CK243">
            <v>0</v>
          </cell>
          <cell r="CL243">
            <v>0</v>
          </cell>
          <cell r="CM243">
            <v>4.606344</v>
          </cell>
          <cell r="CN243">
            <v>0</v>
          </cell>
          <cell r="CO243">
            <v>0</v>
          </cell>
          <cell r="CP243">
            <v>4.606344</v>
          </cell>
          <cell r="CQ243">
            <v>0</v>
          </cell>
        </row>
        <row r="244">
          <cell r="A244" t="str">
            <v>1.2.2.47.28</v>
          </cell>
          <cell r="B244" t="str">
            <v>Реконструкция КЛ-10кВ ТП-388 ТП-387</v>
          </cell>
          <cell r="C244" t="str">
            <v>F</v>
          </cell>
          <cell r="D244" t="str">
            <v>F_1.2.2.47.28</v>
          </cell>
          <cell r="E244" t="str">
            <v>С</v>
          </cell>
          <cell r="F244">
            <v>2022</v>
          </cell>
          <cell r="G244">
            <v>2022</v>
          </cell>
          <cell r="J244">
            <v>0</v>
          </cell>
          <cell r="M244">
            <v>0.72662040000000006</v>
          </cell>
          <cell r="U244">
            <v>0</v>
          </cell>
          <cell r="V244">
            <v>0.72662040000000006</v>
          </cell>
          <cell r="X244">
            <v>0</v>
          </cell>
          <cell r="Y244">
            <v>0.72662040000000006</v>
          </cell>
          <cell r="BD244">
            <v>0</v>
          </cell>
          <cell r="BI244">
            <v>0</v>
          </cell>
          <cell r="BN244">
            <v>0</v>
          </cell>
          <cell r="BS244">
            <v>0</v>
          </cell>
          <cell r="BX244">
            <v>0</v>
          </cell>
          <cell r="CC244">
            <v>0.72662040000000006</v>
          </cell>
          <cell r="CF244">
            <v>0.72662040000000006</v>
          </cell>
          <cell r="CH244">
            <v>0</v>
          </cell>
          <cell r="CI244">
            <v>0</v>
          </cell>
          <cell r="CJ244">
            <v>0</v>
          </cell>
          <cell r="CK244">
            <v>0</v>
          </cell>
          <cell r="CL244">
            <v>0</v>
          </cell>
          <cell r="CM244">
            <v>0.72662040000000006</v>
          </cell>
          <cell r="CN244">
            <v>0</v>
          </cell>
          <cell r="CO244">
            <v>0</v>
          </cell>
          <cell r="CP244">
            <v>0.72662040000000006</v>
          </cell>
          <cell r="CQ244">
            <v>0</v>
          </cell>
        </row>
        <row r="245">
          <cell r="A245" t="str">
            <v>1.2.2.76</v>
          </cell>
          <cell r="B245" t="str">
            <v>Реконструкция КЛ-0,4кв ТП-368 Респуб.80 ЭСК № 60</v>
          </cell>
          <cell r="C245" t="str">
            <v>С</v>
          </cell>
          <cell r="D245" t="str">
            <v>С_1.2.2.76</v>
          </cell>
          <cell r="E245" t="str">
            <v>С</v>
          </cell>
          <cell r="F245">
            <v>2020</v>
          </cell>
          <cell r="G245">
            <v>2020</v>
          </cell>
          <cell r="J245">
            <v>0.82478400000000007</v>
          </cell>
          <cell r="M245">
            <v>1.2352896</v>
          </cell>
          <cell r="U245">
            <v>0.82478400000000007</v>
          </cell>
          <cell r="V245">
            <v>1.2352896</v>
          </cell>
          <cell r="X245">
            <v>0.82478400000000007</v>
          </cell>
          <cell r="Y245">
            <v>1.2352896</v>
          </cell>
          <cell r="AJ245">
            <v>0</v>
          </cell>
          <cell r="AO245">
            <v>0</v>
          </cell>
          <cell r="AT245">
            <v>0</v>
          </cell>
          <cell r="AY245">
            <v>0</v>
          </cell>
          <cell r="BD245">
            <v>0.82478400000000007</v>
          </cell>
          <cell r="BG245">
            <v>0.82478400000000007</v>
          </cell>
          <cell r="BI245">
            <v>1.2352896</v>
          </cell>
          <cell r="BL245">
            <v>1.2352896</v>
          </cell>
          <cell r="BN245">
            <v>0</v>
          </cell>
          <cell r="BQ245">
            <v>0</v>
          </cell>
          <cell r="BS245">
            <v>0</v>
          </cell>
          <cell r="BV245">
            <v>0</v>
          </cell>
          <cell r="BX245">
            <v>0</v>
          </cell>
          <cell r="CA245">
            <v>0</v>
          </cell>
          <cell r="CC245">
            <v>0</v>
          </cell>
          <cell r="CF245">
            <v>0</v>
          </cell>
          <cell r="CH245">
            <v>0.82478400000000007</v>
          </cell>
          <cell r="CI245">
            <v>0</v>
          </cell>
          <cell r="CJ245">
            <v>0</v>
          </cell>
          <cell r="CK245">
            <v>0.82478400000000007</v>
          </cell>
          <cell r="CL245">
            <v>0</v>
          </cell>
          <cell r="CM245">
            <v>1.2352896</v>
          </cell>
          <cell r="CN245">
            <v>0</v>
          </cell>
          <cell r="CO245">
            <v>0</v>
          </cell>
          <cell r="CP245">
            <v>1.2352896</v>
          </cell>
          <cell r="CQ245">
            <v>0</v>
          </cell>
        </row>
        <row r="246">
          <cell r="A246" t="str">
            <v>1.2.2.77</v>
          </cell>
          <cell r="B246" t="str">
            <v>Реконструкция КЛ-0,4кв ТП-368 Респуб.82 ЭСК № 60</v>
          </cell>
          <cell r="C246" t="str">
            <v>С</v>
          </cell>
          <cell r="D246" t="str">
            <v>С_1.2.2.77</v>
          </cell>
          <cell r="E246" t="str">
            <v>С</v>
          </cell>
          <cell r="F246">
            <v>2020</v>
          </cell>
          <cell r="G246">
            <v>2020</v>
          </cell>
          <cell r="J246">
            <v>0.63747599999999993</v>
          </cell>
          <cell r="M246">
            <v>0.67695720000000004</v>
          </cell>
          <cell r="U246">
            <v>0.63747599999999993</v>
          </cell>
          <cell r="V246">
            <v>0.67695720000000004</v>
          </cell>
          <cell r="X246">
            <v>0.63747599999999993</v>
          </cell>
          <cell r="Y246">
            <v>0.67695720000000004</v>
          </cell>
          <cell r="AJ246">
            <v>0</v>
          </cell>
          <cell r="AO246">
            <v>0</v>
          </cell>
          <cell r="AT246">
            <v>0</v>
          </cell>
          <cell r="AY246">
            <v>0</v>
          </cell>
          <cell r="BD246">
            <v>0.63747599999999993</v>
          </cell>
          <cell r="BG246">
            <v>0.63747599999999993</v>
          </cell>
          <cell r="BI246">
            <v>0.67695720000000004</v>
          </cell>
          <cell r="BL246">
            <v>0.67695720000000004</v>
          </cell>
          <cell r="BN246">
            <v>0</v>
          </cell>
          <cell r="BQ246">
            <v>0</v>
          </cell>
          <cell r="BS246">
            <v>0</v>
          </cell>
          <cell r="BV246">
            <v>0</v>
          </cell>
          <cell r="BX246">
            <v>0</v>
          </cell>
          <cell r="CA246">
            <v>0</v>
          </cell>
          <cell r="CC246">
            <v>0</v>
          </cell>
          <cell r="CF246">
            <v>0</v>
          </cell>
          <cell r="CH246">
            <v>0.63747599999999993</v>
          </cell>
          <cell r="CI246">
            <v>0</v>
          </cell>
          <cell r="CJ246">
            <v>0</v>
          </cell>
          <cell r="CK246">
            <v>0.63747599999999993</v>
          </cell>
          <cell r="CL246">
            <v>0</v>
          </cell>
          <cell r="CM246">
            <v>0.67695720000000004</v>
          </cell>
          <cell r="CN246">
            <v>0</v>
          </cell>
          <cell r="CO246">
            <v>0</v>
          </cell>
          <cell r="CP246">
            <v>0.67695720000000004</v>
          </cell>
          <cell r="CQ246">
            <v>0</v>
          </cell>
        </row>
        <row r="247">
          <cell r="A247" t="str">
            <v>1.2.2.78</v>
          </cell>
          <cell r="B247" t="str">
            <v>Реконструкция КЛ-0,4кв ТП-368 Респуб.84 ЭСК № 60</v>
          </cell>
          <cell r="C247" t="str">
            <v>С</v>
          </cell>
          <cell r="D247" t="str">
            <v>С_1.2.2.78</v>
          </cell>
          <cell r="E247" t="str">
            <v>С</v>
          </cell>
          <cell r="F247">
            <v>2020</v>
          </cell>
          <cell r="G247">
            <v>2020</v>
          </cell>
          <cell r="J247">
            <v>0.86396399999999995</v>
          </cell>
          <cell r="M247">
            <v>0.58982279999999998</v>
          </cell>
          <cell r="U247">
            <v>0.86396399999999995</v>
          </cell>
          <cell r="V247">
            <v>0.58982279999999998</v>
          </cell>
          <cell r="X247">
            <v>0.86396399999999995</v>
          </cell>
          <cell r="Y247">
            <v>0.58982279999999998</v>
          </cell>
          <cell r="AJ247">
            <v>0</v>
          </cell>
          <cell r="AO247">
            <v>0</v>
          </cell>
          <cell r="AT247">
            <v>0</v>
          </cell>
          <cell r="AY247">
            <v>0</v>
          </cell>
          <cell r="BD247">
            <v>0.86396399999999995</v>
          </cell>
          <cell r="BG247">
            <v>0.86396399999999995</v>
          </cell>
          <cell r="BI247">
            <v>0.58982279999999998</v>
          </cell>
          <cell r="BL247">
            <v>0.58982279999999998</v>
          </cell>
          <cell r="BN247">
            <v>0</v>
          </cell>
          <cell r="BQ247">
            <v>0</v>
          </cell>
          <cell r="BS247">
            <v>0</v>
          </cell>
          <cell r="BV247">
            <v>0</v>
          </cell>
          <cell r="BX247">
            <v>0</v>
          </cell>
          <cell r="CA247">
            <v>0</v>
          </cell>
          <cell r="CC247">
            <v>0</v>
          </cell>
          <cell r="CF247">
            <v>0</v>
          </cell>
          <cell r="CH247">
            <v>0.86396399999999995</v>
          </cell>
          <cell r="CI247">
            <v>0</v>
          </cell>
          <cell r="CJ247">
            <v>0</v>
          </cell>
          <cell r="CK247">
            <v>0.86396399999999995</v>
          </cell>
          <cell r="CL247">
            <v>0</v>
          </cell>
          <cell r="CM247">
            <v>0.58982279999999998</v>
          </cell>
          <cell r="CN247">
            <v>0</v>
          </cell>
          <cell r="CO247">
            <v>0</v>
          </cell>
          <cell r="CP247">
            <v>0.58982279999999998</v>
          </cell>
          <cell r="CQ247">
            <v>0</v>
          </cell>
        </row>
        <row r="248">
          <cell r="A248" t="str">
            <v>1.2.2.81</v>
          </cell>
          <cell r="B248" t="str">
            <v>Реконструкция КЛ-0,4 кВ ТП-370 - ул. Энергетиков, 35</v>
          </cell>
          <cell r="C248" t="str">
            <v>С</v>
          </cell>
          <cell r="D248" t="str">
            <v>С_1.2.2.81</v>
          </cell>
          <cell r="E248" t="str">
            <v>С</v>
          </cell>
          <cell r="F248">
            <v>2021</v>
          </cell>
          <cell r="G248">
            <v>2021</v>
          </cell>
          <cell r="J248">
            <v>0</v>
          </cell>
          <cell r="M248">
            <v>2.0517408000000001</v>
          </cell>
          <cell r="U248">
            <v>0</v>
          </cell>
          <cell r="V248">
            <v>2.0517408000000001</v>
          </cell>
          <cell r="X248">
            <v>0</v>
          </cell>
          <cell r="Y248">
            <v>2.0517408000000001</v>
          </cell>
          <cell r="AJ248">
            <v>0</v>
          </cell>
          <cell r="AO248">
            <v>0</v>
          </cell>
          <cell r="AT248">
            <v>0</v>
          </cell>
          <cell r="AY248">
            <v>0</v>
          </cell>
          <cell r="BD248">
            <v>0</v>
          </cell>
          <cell r="BG248">
            <v>0</v>
          </cell>
          <cell r="BI248">
            <v>0</v>
          </cell>
          <cell r="BN248">
            <v>0</v>
          </cell>
          <cell r="BQ248">
            <v>0</v>
          </cell>
          <cell r="BS248">
            <v>2.0517408000000001</v>
          </cell>
          <cell r="BV248">
            <v>2.0517408000000001</v>
          </cell>
          <cell r="BX248">
            <v>0</v>
          </cell>
          <cell r="CA248">
            <v>0</v>
          </cell>
          <cell r="CC248">
            <v>0</v>
          </cell>
          <cell r="CF248">
            <v>0</v>
          </cell>
          <cell r="CH248">
            <v>0</v>
          </cell>
          <cell r="CI248">
            <v>0</v>
          </cell>
          <cell r="CJ248">
            <v>0</v>
          </cell>
          <cell r="CK248">
            <v>0</v>
          </cell>
          <cell r="CL248">
            <v>0</v>
          </cell>
          <cell r="CM248">
            <v>2.0517408000000001</v>
          </cell>
          <cell r="CN248">
            <v>0</v>
          </cell>
          <cell r="CO248">
            <v>0</v>
          </cell>
          <cell r="CP248">
            <v>2.0517408000000001</v>
          </cell>
          <cell r="CQ248">
            <v>0</v>
          </cell>
        </row>
        <row r="249">
          <cell r="A249" t="str">
            <v>1.2.2.82</v>
          </cell>
          <cell r="B249" t="str">
            <v>Реконструкция КЛ-0,4 кВ ТП-370 - ул. Энергетиков, 37</v>
          </cell>
          <cell r="C249" t="str">
            <v>С</v>
          </cell>
          <cell r="D249" t="str">
            <v>С_1.2.2.82</v>
          </cell>
          <cell r="E249" t="str">
            <v>С</v>
          </cell>
          <cell r="F249">
            <v>2021</v>
          </cell>
          <cell r="G249">
            <v>2021</v>
          </cell>
          <cell r="J249">
            <v>0</v>
          </cell>
          <cell r="M249">
            <v>0.59434679999999995</v>
          </cell>
          <cell r="U249">
            <v>0</v>
          </cell>
          <cell r="V249">
            <v>0.59434679999999995</v>
          </cell>
          <cell r="X249">
            <v>0</v>
          </cell>
          <cell r="Y249">
            <v>0.59434679999999995</v>
          </cell>
          <cell r="AJ249">
            <v>0</v>
          </cell>
          <cell r="AO249">
            <v>0</v>
          </cell>
          <cell r="AT249">
            <v>0</v>
          </cell>
          <cell r="AY249">
            <v>0</v>
          </cell>
          <cell r="BD249">
            <v>0</v>
          </cell>
          <cell r="BG249">
            <v>0</v>
          </cell>
          <cell r="BI249">
            <v>0</v>
          </cell>
          <cell r="BN249">
            <v>0</v>
          </cell>
          <cell r="BQ249">
            <v>0</v>
          </cell>
          <cell r="BS249">
            <v>0.59434679999999995</v>
          </cell>
          <cell r="BV249">
            <v>0.59434679999999995</v>
          </cell>
          <cell r="BX249">
            <v>0</v>
          </cell>
          <cell r="CA249">
            <v>0</v>
          </cell>
          <cell r="CC249">
            <v>0</v>
          </cell>
          <cell r="CF249">
            <v>0</v>
          </cell>
          <cell r="CH249">
            <v>0</v>
          </cell>
          <cell r="CI249">
            <v>0</v>
          </cell>
          <cell r="CJ249">
            <v>0</v>
          </cell>
          <cell r="CK249">
            <v>0</v>
          </cell>
          <cell r="CL249">
            <v>0</v>
          </cell>
          <cell r="CM249">
            <v>0.59434679999999995</v>
          </cell>
          <cell r="CN249">
            <v>0</v>
          </cell>
          <cell r="CO249">
            <v>0</v>
          </cell>
          <cell r="CP249">
            <v>0.59434679999999995</v>
          </cell>
          <cell r="CQ249">
            <v>0</v>
          </cell>
        </row>
        <row r="250">
          <cell r="A250" t="str">
            <v>1.2.2.127</v>
          </cell>
          <cell r="B250" t="str">
            <v>Реконструкция КЛ-0,4 кВ ТП-241 - пр-т. Набережный, 4</v>
          </cell>
          <cell r="C250" t="str">
            <v>С</v>
          </cell>
          <cell r="D250" t="str">
            <v>С_1.2.2.127</v>
          </cell>
          <cell r="E250" t="str">
            <v>С</v>
          </cell>
          <cell r="F250">
            <v>2021</v>
          </cell>
          <cell r="G250">
            <v>2021</v>
          </cell>
          <cell r="J250">
            <v>0.82478400000000007</v>
          </cell>
          <cell r="M250">
            <v>0.25904519999999998</v>
          </cell>
          <cell r="U250">
            <v>0.82478400000000007</v>
          </cell>
          <cell r="V250">
            <v>0.25904519999999998</v>
          </cell>
          <cell r="X250">
            <v>0.82478400000000007</v>
          </cell>
          <cell r="Y250">
            <v>0.25904519999999998</v>
          </cell>
          <cell r="AJ250">
            <v>0</v>
          </cell>
          <cell r="AO250">
            <v>0</v>
          </cell>
          <cell r="AT250">
            <v>0</v>
          </cell>
          <cell r="AY250">
            <v>0</v>
          </cell>
          <cell r="BD250">
            <v>0</v>
          </cell>
          <cell r="BG250">
            <v>0</v>
          </cell>
          <cell r="BI250">
            <v>0</v>
          </cell>
          <cell r="BN250">
            <v>0</v>
          </cell>
          <cell r="BQ250">
            <v>0</v>
          </cell>
          <cell r="BS250">
            <v>0.25904519999999998</v>
          </cell>
          <cell r="BV250">
            <v>0.25904519999999998</v>
          </cell>
          <cell r="BX250">
            <v>0.82478400000000007</v>
          </cell>
          <cell r="CA250">
            <v>0.82478400000000007</v>
          </cell>
          <cell r="CC250">
            <v>0</v>
          </cell>
          <cell r="CH250">
            <v>0.82478400000000007</v>
          </cell>
          <cell r="CI250">
            <v>0</v>
          </cell>
          <cell r="CJ250">
            <v>0</v>
          </cell>
          <cell r="CK250">
            <v>0.82478400000000007</v>
          </cell>
          <cell r="CL250">
            <v>0</v>
          </cell>
          <cell r="CM250">
            <v>0.25904519999999998</v>
          </cell>
          <cell r="CN250">
            <v>0</v>
          </cell>
          <cell r="CO250">
            <v>0</v>
          </cell>
          <cell r="CP250">
            <v>0.25904519999999998</v>
          </cell>
          <cell r="CQ250">
            <v>0</v>
          </cell>
        </row>
        <row r="251">
          <cell r="A251" t="str">
            <v>1.2.2.128</v>
          </cell>
          <cell r="B251" t="str">
            <v>Реконструкция КЛ-0,4 кВ ТП-241 - пр-т. Набережный, 4Б</v>
          </cell>
          <cell r="C251" t="str">
            <v>С</v>
          </cell>
          <cell r="D251" t="str">
            <v>С_1.2.2.128</v>
          </cell>
          <cell r="E251" t="str">
            <v>С</v>
          </cell>
          <cell r="F251">
            <v>2021</v>
          </cell>
          <cell r="G251">
            <v>2021</v>
          </cell>
          <cell r="J251">
            <v>0.37220399999999998</v>
          </cell>
          <cell r="M251">
            <v>0.341862</v>
          </cell>
          <cell r="U251">
            <v>0.37220399999999998</v>
          </cell>
          <cell r="V251">
            <v>0.341862</v>
          </cell>
          <cell r="X251">
            <v>0.37220399999999998</v>
          </cell>
          <cell r="Y251">
            <v>0.341862</v>
          </cell>
          <cell r="AJ251">
            <v>0</v>
          </cell>
          <cell r="AO251">
            <v>0</v>
          </cell>
          <cell r="AT251">
            <v>0</v>
          </cell>
          <cell r="AY251">
            <v>0</v>
          </cell>
          <cell r="BD251">
            <v>0</v>
          </cell>
          <cell r="BG251">
            <v>0</v>
          </cell>
          <cell r="BI251">
            <v>0</v>
          </cell>
          <cell r="BN251">
            <v>0</v>
          </cell>
          <cell r="BQ251">
            <v>0</v>
          </cell>
          <cell r="BS251">
            <v>0.341862</v>
          </cell>
          <cell r="BV251">
            <v>0.341862</v>
          </cell>
          <cell r="BX251">
            <v>0.37220399999999998</v>
          </cell>
          <cell r="CA251">
            <v>0.37220399999999998</v>
          </cell>
          <cell r="CC251">
            <v>0</v>
          </cell>
          <cell r="CH251">
            <v>0.37220399999999998</v>
          </cell>
          <cell r="CI251">
            <v>0</v>
          </cell>
          <cell r="CJ251">
            <v>0</v>
          </cell>
          <cell r="CK251">
            <v>0.37220399999999998</v>
          </cell>
          <cell r="CL251">
            <v>0</v>
          </cell>
          <cell r="CM251">
            <v>0.341862</v>
          </cell>
          <cell r="CN251">
            <v>0</v>
          </cell>
          <cell r="CO251">
            <v>0</v>
          </cell>
          <cell r="CP251">
            <v>0.341862</v>
          </cell>
          <cell r="CQ251">
            <v>0</v>
          </cell>
        </row>
        <row r="252">
          <cell r="A252" t="str">
            <v>1.2.2.130</v>
          </cell>
          <cell r="B252" t="str">
            <v>Реконструкция КЛ-0,4 кВ ТП-241 - ул. Ленинградская, 3</v>
          </cell>
          <cell r="C252" t="str">
            <v>С</v>
          </cell>
          <cell r="D252" t="str">
            <v>С_1.2.2.130</v>
          </cell>
          <cell r="E252" t="str">
            <v>С</v>
          </cell>
          <cell r="F252">
            <v>2021</v>
          </cell>
          <cell r="G252">
            <v>2021</v>
          </cell>
          <cell r="J252">
            <v>0.35454959999999996</v>
          </cell>
          <cell r="M252">
            <v>0.17206080000000001</v>
          </cell>
          <cell r="U252">
            <v>0.35454959999999996</v>
          </cell>
          <cell r="V252">
            <v>0.17206080000000001</v>
          </cell>
          <cell r="X252">
            <v>0.35454959999999996</v>
          </cell>
          <cell r="Y252">
            <v>0.17206080000000001</v>
          </cell>
          <cell r="AJ252">
            <v>0</v>
          </cell>
          <cell r="AO252">
            <v>0</v>
          </cell>
          <cell r="AT252">
            <v>0</v>
          </cell>
          <cell r="AY252">
            <v>0</v>
          </cell>
          <cell r="BD252">
            <v>0</v>
          </cell>
          <cell r="BG252">
            <v>0</v>
          </cell>
          <cell r="BI252">
            <v>0</v>
          </cell>
          <cell r="BN252">
            <v>0</v>
          </cell>
          <cell r="BQ252">
            <v>0</v>
          </cell>
          <cell r="BS252">
            <v>0.17206080000000001</v>
          </cell>
          <cell r="BV252">
            <v>0.17206080000000001</v>
          </cell>
          <cell r="BX252">
            <v>0.35454959999999996</v>
          </cell>
          <cell r="CA252">
            <v>0.35454959999999996</v>
          </cell>
          <cell r="CC252">
            <v>0</v>
          </cell>
          <cell r="CH252">
            <v>0.35454959999999996</v>
          </cell>
          <cell r="CI252">
            <v>0</v>
          </cell>
          <cell r="CJ252">
            <v>0</v>
          </cell>
          <cell r="CK252">
            <v>0.35454959999999996</v>
          </cell>
          <cell r="CL252">
            <v>0</v>
          </cell>
          <cell r="CM252">
            <v>0.17206080000000001</v>
          </cell>
          <cell r="CN252">
            <v>0</v>
          </cell>
          <cell r="CO252">
            <v>0</v>
          </cell>
          <cell r="CP252">
            <v>0.17206080000000001</v>
          </cell>
          <cell r="CQ252">
            <v>0</v>
          </cell>
        </row>
        <row r="253">
          <cell r="A253" t="str">
            <v>1.2.2.142</v>
          </cell>
          <cell r="B253" t="str">
            <v>Реконструкция КЛ-0,4кВ ТП-278-Мира,4/1</v>
          </cell>
          <cell r="C253" t="str">
            <v>С</v>
          </cell>
          <cell r="D253" t="str">
            <v>С_1.2.2.142</v>
          </cell>
          <cell r="E253" t="str">
            <v>С</v>
          </cell>
          <cell r="F253">
            <v>2021</v>
          </cell>
          <cell r="G253">
            <v>2021</v>
          </cell>
          <cell r="J253">
            <v>0.39205200000000001</v>
          </cell>
          <cell r="M253">
            <v>0.37862040000000002</v>
          </cell>
          <cell r="U253">
            <v>0.39205200000000001</v>
          </cell>
          <cell r="V253">
            <v>0.37862040000000002</v>
          </cell>
          <cell r="X253">
            <v>0.39205200000000001</v>
          </cell>
          <cell r="Y253">
            <v>0.37862040000000002</v>
          </cell>
          <cell r="AJ253">
            <v>0</v>
          </cell>
          <cell r="AO253">
            <v>0</v>
          </cell>
          <cell r="AT253">
            <v>0</v>
          </cell>
          <cell r="AY253">
            <v>0</v>
          </cell>
          <cell r="BD253">
            <v>0</v>
          </cell>
          <cell r="BG253">
            <v>0</v>
          </cell>
          <cell r="BI253">
            <v>0</v>
          </cell>
          <cell r="BN253">
            <v>0</v>
          </cell>
          <cell r="BQ253">
            <v>0</v>
          </cell>
          <cell r="BS253">
            <v>0.37862040000000002</v>
          </cell>
          <cell r="BV253">
            <v>0.37862040000000002</v>
          </cell>
          <cell r="BX253">
            <v>0.39205200000000001</v>
          </cell>
          <cell r="CA253">
            <v>0.39205200000000001</v>
          </cell>
          <cell r="CC253">
            <v>0</v>
          </cell>
          <cell r="CH253">
            <v>0.39205200000000001</v>
          </cell>
          <cell r="CI253">
            <v>0</v>
          </cell>
          <cell r="CJ253">
            <v>0</v>
          </cell>
          <cell r="CK253">
            <v>0.39205200000000001</v>
          </cell>
          <cell r="CL253">
            <v>0</v>
          </cell>
          <cell r="CM253">
            <v>0.37862040000000002</v>
          </cell>
          <cell r="CN253">
            <v>0</v>
          </cell>
          <cell r="CO253">
            <v>0</v>
          </cell>
          <cell r="CP253">
            <v>0.37862040000000002</v>
          </cell>
          <cell r="CQ253">
            <v>0</v>
          </cell>
        </row>
        <row r="254">
          <cell r="A254" t="str">
            <v>1.2.2.149</v>
          </cell>
          <cell r="B254" t="str">
            <v>Реконструкция КЛ-0,4 кВ ТП-282 - ул. Бажова, 8</v>
          </cell>
          <cell r="C254" t="str">
            <v>С</v>
          </cell>
          <cell r="D254" t="str">
            <v>С_1.2.2.149</v>
          </cell>
          <cell r="E254" t="str">
            <v>С</v>
          </cell>
          <cell r="F254">
            <v>2019</v>
          </cell>
          <cell r="G254">
            <v>2020</v>
          </cell>
          <cell r="J254">
            <v>0.73658159999999995</v>
          </cell>
          <cell r="M254">
            <v>0.73658159999999995</v>
          </cell>
          <cell r="U254">
            <v>0.73658159999999995</v>
          </cell>
          <cell r="V254">
            <v>0.73658159999999995</v>
          </cell>
          <cell r="X254">
            <v>0.73658159999999995</v>
          </cell>
          <cell r="Y254">
            <v>0.73658159999999995</v>
          </cell>
          <cell r="AJ254">
            <v>0</v>
          </cell>
          <cell r="AO254">
            <v>0</v>
          </cell>
          <cell r="AT254">
            <v>0.73658159999999995</v>
          </cell>
          <cell r="AW254">
            <v>0.73658159999999995</v>
          </cell>
          <cell r="AY254">
            <v>0</v>
          </cell>
          <cell r="BD254">
            <v>0</v>
          </cell>
          <cell r="BG254">
            <v>0</v>
          </cell>
          <cell r="BI254">
            <v>0.73658159999999995</v>
          </cell>
          <cell r="BL254">
            <v>0.73658159999999995</v>
          </cell>
          <cell r="BN254">
            <v>0</v>
          </cell>
          <cell r="BQ254">
            <v>0</v>
          </cell>
          <cell r="BS254">
            <v>0</v>
          </cell>
          <cell r="BV254">
            <v>0</v>
          </cell>
          <cell r="BX254">
            <v>0</v>
          </cell>
          <cell r="CA254">
            <v>0</v>
          </cell>
          <cell r="CC254">
            <v>0</v>
          </cell>
          <cell r="CF254">
            <v>0</v>
          </cell>
          <cell r="CH254">
            <v>0.73658159999999995</v>
          </cell>
          <cell r="CI254">
            <v>0</v>
          </cell>
          <cell r="CJ254">
            <v>0</v>
          </cell>
          <cell r="CK254">
            <v>0.73658159999999995</v>
          </cell>
          <cell r="CL254">
            <v>0</v>
          </cell>
          <cell r="CM254">
            <v>0.73658159999999995</v>
          </cell>
          <cell r="CN254">
            <v>0</v>
          </cell>
          <cell r="CO254">
            <v>0</v>
          </cell>
          <cell r="CP254">
            <v>0.73658159999999995</v>
          </cell>
          <cell r="CQ254">
            <v>0</v>
          </cell>
        </row>
        <row r="255">
          <cell r="A255" t="str">
            <v>1.2.2.153</v>
          </cell>
          <cell r="B255" t="str">
            <v>Реконструкция КЛ-0,4кВ ТП-284-Бажова,17 КБО</v>
          </cell>
          <cell r="C255" t="str">
            <v>С</v>
          </cell>
          <cell r="D255" t="str">
            <v>С_1.2.2.153</v>
          </cell>
          <cell r="E255" t="str">
            <v>С</v>
          </cell>
          <cell r="F255">
            <v>2021</v>
          </cell>
          <cell r="G255">
            <v>2021</v>
          </cell>
          <cell r="J255">
            <v>0.52359599999999995</v>
          </cell>
          <cell r="M255">
            <v>0.72485520000000003</v>
          </cell>
          <cell r="U255">
            <v>0.52359599999999995</v>
          </cell>
          <cell r="V255">
            <v>0.72485520000000003</v>
          </cell>
          <cell r="X255">
            <v>0.52359599999999995</v>
          </cell>
          <cell r="Y255">
            <v>0.72485520000000003</v>
          </cell>
          <cell r="AJ255">
            <v>0</v>
          </cell>
          <cell r="AO255">
            <v>0</v>
          </cell>
          <cell r="AT255">
            <v>0</v>
          </cell>
          <cell r="AY255">
            <v>0</v>
          </cell>
          <cell r="BD255">
            <v>0</v>
          </cell>
          <cell r="BG255">
            <v>0</v>
          </cell>
          <cell r="BI255">
            <v>0</v>
          </cell>
          <cell r="BN255">
            <v>0</v>
          </cell>
          <cell r="BQ255">
            <v>0</v>
          </cell>
          <cell r="BS255">
            <v>0.72485520000000003</v>
          </cell>
          <cell r="BV255">
            <v>0.72485520000000003</v>
          </cell>
          <cell r="BX255">
            <v>0.52359599999999995</v>
          </cell>
          <cell r="CA255">
            <v>0.52359599999999995</v>
          </cell>
          <cell r="CC255">
            <v>0</v>
          </cell>
          <cell r="CH255">
            <v>0.52359599999999995</v>
          </cell>
          <cell r="CI255">
            <v>0</v>
          </cell>
          <cell r="CJ255">
            <v>0</v>
          </cell>
          <cell r="CK255">
            <v>0.52359599999999995</v>
          </cell>
          <cell r="CL255">
            <v>0</v>
          </cell>
          <cell r="CM255">
            <v>0.72485520000000003</v>
          </cell>
          <cell r="CN255">
            <v>0</v>
          </cell>
          <cell r="CO255">
            <v>0</v>
          </cell>
          <cell r="CP255">
            <v>0.72485520000000003</v>
          </cell>
          <cell r="CQ255">
            <v>0</v>
          </cell>
        </row>
        <row r="256">
          <cell r="A256" t="str">
            <v>1.2.2.154</v>
          </cell>
          <cell r="B256" t="str">
            <v>Реконструкция КЛ-0,4кВ ТП-284-Бажова,17</v>
          </cell>
          <cell r="C256" t="str">
            <v>С</v>
          </cell>
          <cell r="D256" t="str">
            <v>С_1.2.2.154</v>
          </cell>
          <cell r="E256" t="str">
            <v>С</v>
          </cell>
          <cell r="F256">
            <v>2021</v>
          </cell>
          <cell r="G256">
            <v>2021</v>
          </cell>
          <cell r="J256">
            <v>0.44792399999999999</v>
          </cell>
          <cell r="M256">
            <v>0.48276239999999998</v>
          </cell>
          <cell r="U256">
            <v>0.44792399999999999</v>
          </cell>
          <cell r="V256">
            <v>0.48276239999999998</v>
          </cell>
          <cell r="X256">
            <v>0.44792399999999999</v>
          </cell>
          <cell r="Y256">
            <v>0.48276239999999998</v>
          </cell>
          <cell r="AJ256">
            <v>0</v>
          </cell>
          <cell r="AO256">
            <v>0</v>
          </cell>
          <cell r="AT256">
            <v>0</v>
          </cell>
          <cell r="AY256">
            <v>0</v>
          </cell>
          <cell r="BD256">
            <v>0</v>
          </cell>
          <cell r="BG256">
            <v>0</v>
          </cell>
          <cell r="BI256">
            <v>0</v>
          </cell>
          <cell r="BN256">
            <v>0</v>
          </cell>
          <cell r="BQ256">
            <v>0</v>
          </cell>
          <cell r="BS256">
            <v>0.48276239999999998</v>
          </cell>
          <cell r="BV256">
            <v>0.48276239999999998</v>
          </cell>
          <cell r="BX256">
            <v>0.44792399999999999</v>
          </cell>
          <cell r="CA256">
            <v>0.44792399999999999</v>
          </cell>
          <cell r="CC256">
            <v>0</v>
          </cell>
          <cell r="CH256">
            <v>0.44792399999999999</v>
          </cell>
          <cell r="CI256">
            <v>0</v>
          </cell>
          <cell r="CJ256">
            <v>0</v>
          </cell>
          <cell r="CK256">
            <v>0.44792399999999999</v>
          </cell>
          <cell r="CL256">
            <v>0</v>
          </cell>
          <cell r="CM256">
            <v>0.48276239999999998</v>
          </cell>
          <cell r="CN256">
            <v>0</v>
          </cell>
          <cell r="CO256">
            <v>0</v>
          </cell>
          <cell r="CP256">
            <v>0.48276239999999998</v>
          </cell>
          <cell r="CQ256">
            <v>0</v>
          </cell>
        </row>
        <row r="257">
          <cell r="A257" t="str">
            <v>1.2.2.181</v>
          </cell>
          <cell r="B257" t="str">
            <v>Реконструкция КЛ-0,4кв от ТП-391  Дружбы -6   ЭСК № 49</v>
          </cell>
          <cell r="C257" t="str">
            <v>С</v>
          </cell>
          <cell r="D257" t="str">
            <v>С_1.2.2.181</v>
          </cell>
          <cell r="E257" t="str">
            <v>С</v>
          </cell>
          <cell r="F257">
            <v>2020</v>
          </cell>
          <cell r="G257">
            <v>2020</v>
          </cell>
          <cell r="J257">
            <v>0.39205200000000001</v>
          </cell>
          <cell r="M257">
            <v>0.35036181599999994</v>
          </cell>
          <cell r="U257">
            <v>0.39205200000000001</v>
          </cell>
          <cell r="V257">
            <v>0.35036181599999994</v>
          </cell>
          <cell r="X257">
            <v>0.39205200000000001</v>
          </cell>
          <cell r="Y257">
            <v>0.35036181599999994</v>
          </cell>
          <cell r="AJ257">
            <v>0</v>
          </cell>
          <cell r="AO257">
            <v>0</v>
          </cell>
          <cell r="AT257">
            <v>0</v>
          </cell>
          <cell r="AY257">
            <v>0</v>
          </cell>
          <cell r="BD257">
            <v>0</v>
          </cell>
          <cell r="BG257">
            <v>0</v>
          </cell>
          <cell r="BI257">
            <v>0.35036181599999994</v>
          </cell>
          <cell r="BL257">
            <v>0.35036181599999994</v>
          </cell>
          <cell r="BN257">
            <v>0</v>
          </cell>
          <cell r="BQ257">
            <v>0</v>
          </cell>
          <cell r="BS257">
            <v>0</v>
          </cell>
          <cell r="BV257">
            <v>0</v>
          </cell>
          <cell r="BX257">
            <v>0.39205200000000001</v>
          </cell>
          <cell r="CA257">
            <v>0.39205200000000001</v>
          </cell>
          <cell r="CC257">
            <v>0</v>
          </cell>
          <cell r="CH257">
            <v>0.39205200000000001</v>
          </cell>
          <cell r="CI257">
            <v>0</v>
          </cell>
          <cell r="CJ257">
            <v>0</v>
          </cell>
          <cell r="CK257">
            <v>0.39205200000000001</v>
          </cell>
          <cell r="CL257">
            <v>0</v>
          </cell>
          <cell r="CM257">
            <v>0.35036181599999994</v>
          </cell>
          <cell r="CN257">
            <v>0</v>
          </cell>
          <cell r="CO257">
            <v>0</v>
          </cell>
          <cell r="CP257">
            <v>0.35036181599999994</v>
          </cell>
          <cell r="CQ257">
            <v>0</v>
          </cell>
        </row>
        <row r="258">
          <cell r="A258" t="str">
            <v>1.2.2.196.13</v>
          </cell>
          <cell r="B258" t="str">
            <v>Реконструкция КЛ-0,4кв ТП-345 Островск.28</v>
          </cell>
          <cell r="C258" t="str">
            <v>E</v>
          </cell>
          <cell r="D258" t="str">
            <v>E_1.2.2.196.13</v>
          </cell>
          <cell r="E258" t="str">
            <v>С</v>
          </cell>
          <cell r="F258">
            <v>2019</v>
          </cell>
          <cell r="G258">
            <v>2020</v>
          </cell>
          <cell r="J258">
            <v>0.40288800000000002</v>
          </cell>
          <cell r="M258">
            <v>0.40288799999999991</v>
          </cell>
          <cell r="U258">
            <v>0.40288800000000002</v>
          </cell>
          <cell r="V258">
            <v>0.40288799999999991</v>
          </cell>
          <cell r="X258">
            <v>0.40288800000000002</v>
          </cell>
          <cell r="Y258">
            <v>0.40288799999999991</v>
          </cell>
          <cell r="AJ258">
            <v>0</v>
          </cell>
          <cell r="AM258">
            <v>0</v>
          </cell>
          <cell r="AO258">
            <v>0</v>
          </cell>
          <cell r="AR258">
            <v>0</v>
          </cell>
          <cell r="AT258">
            <v>0.40288800000000002</v>
          </cell>
          <cell r="AW258">
            <v>0.40288800000000002</v>
          </cell>
          <cell r="AY258">
            <v>0</v>
          </cell>
          <cell r="BD258">
            <v>0</v>
          </cell>
          <cell r="BG258">
            <v>0</v>
          </cell>
          <cell r="BI258">
            <v>0.40288799999999991</v>
          </cell>
          <cell r="BL258">
            <v>0.40288799999999991</v>
          </cell>
          <cell r="BN258">
            <v>0</v>
          </cell>
          <cell r="BQ258">
            <v>0</v>
          </cell>
          <cell r="BS258">
            <v>0</v>
          </cell>
          <cell r="BV258">
            <v>0</v>
          </cell>
          <cell r="BX258">
            <v>0</v>
          </cell>
          <cell r="CA258">
            <v>0</v>
          </cell>
          <cell r="CC258">
            <v>0</v>
          </cell>
          <cell r="CF258">
            <v>0</v>
          </cell>
          <cell r="CH258">
            <v>0.40288800000000002</v>
          </cell>
          <cell r="CI258">
            <v>0</v>
          </cell>
          <cell r="CJ258">
            <v>0</v>
          </cell>
          <cell r="CK258">
            <v>0.40288800000000002</v>
          </cell>
          <cell r="CL258">
            <v>0</v>
          </cell>
          <cell r="CM258">
            <v>0.40288799999999991</v>
          </cell>
          <cell r="CN258">
            <v>0</v>
          </cell>
          <cell r="CO258">
            <v>0</v>
          </cell>
          <cell r="CP258">
            <v>0.40288799999999991</v>
          </cell>
          <cell r="CQ258">
            <v>0</v>
          </cell>
        </row>
        <row r="259">
          <cell r="A259" t="str">
            <v>1.2.2.196.14</v>
          </cell>
          <cell r="B259" t="str">
            <v>Реконструкция КЛ-0,4кв ТП-345 Островск.26</v>
          </cell>
          <cell r="C259" t="str">
            <v>E</v>
          </cell>
          <cell r="D259" t="str">
            <v>E_1.2.2.196.14</v>
          </cell>
          <cell r="E259" t="str">
            <v>С</v>
          </cell>
          <cell r="F259">
            <v>2019</v>
          </cell>
          <cell r="G259">
            <v>2020</v>
          </cell>
          <cell r="J259">
            <v>0.31505640000000001</v>
          </cell>
          <cell r="M259">
            <v>0.31505640000000001</v>
          </cell>
          <cell r="U259">
            <v>0.31505640000000001</v>
          </cell>
          <cell r="V259">
            <v>0.31505640000000001</v>
          </cell>
          <cell r="X259">
            <v>0.31505640000000001</v>
          </cell>
          <cell r="Y259">
            <v>0.31505640000000001</v>
          </cell>
          <cell r="AJ259">
            <v>0</v>
          </cell>
          <cell r="AM259">
            <v>0</v>
          </cell>
          <cell r="AO259">
            <v>0</v>
          </cell>
          <cell r="AR259">
            <v>0</v>
          </cell>
          <cell r="AT259">
            <v>0.31505640000000001</v>
          </cell>
          <cell r="AW259">
            <v>0.31505640000000001</v>
          </cell>
          <cell r="AY259">
            <v>0</v>
          </cell>
          <cell r="BD259">
            <v>0</v>
          </cell>
          <cell r="BG259">
            <v>0</v>
          </cell>
          <cell r="BI259">
            <v>0.31505640000000001</v>
          </cell>
          <cell r="BL259">
            <v>0.31505640000000001</v>
          </cell>
          <cell r="BN259">
            <v>0</v>
          </cell>
          <cell r="BQ259">
            <v>0</v>
          </cell>
          <cell r="BS259">
            <v>0</v>
          </cell>
          <cell r="BV259">
            <v>0</v>
          </cell>
          <cell r="BX259">
            <v>0</v>
          </cell>
          <cell r="CA259">
            <v>0</v>
          </cell>
          <cell r="CC259">
            <v>0</v>
          </cell>
          <cell r="CF259">
            <v>0</v>
          </cell>
          <cell r="CH259">
            <v>0.31505640000000001</v>
          </cell>
          <cell r="CI259">
            <v>0</v>
          </cell>
          <cell r="CJ259">
            <v>0</v>
          </cell>
          <cell r="CK259">
            <v>0.31505640000000001</v>
          </cell>
          <cell r="CL259">
            <v>0</v>
          </cell>
          <cell r="CM259">
            <v>0.31505640000000001</v>
          </cell>
          <cell r="CN259">
            <v>0</v>
          </cell>
          <cell r="CO259">
            <v>0</v>
          </cell>
          <cell r="CP259">
            <v>0.31505640000000001</v>
          </cell>
          <cell r="CQ259">
            <v>0</v>
          </cell>
        </row>
        <row r="260">
          <cell r="A260" t="str">
            <v>1.2.2.196.15</v>
          </cell>
          <cell r="B260" t="str">
            <v>Реконструкция КЛ-0,4кв ТП-345  Островского 26/1</v>
          </cell>
          <cell r="C260" t="str">
            <v>E</v>
          </cell>
          <cell r="D260" t="str">
            <v>E_1.2.2.196.15</v>
          </cell>
          <cell r="E260" t="str">
            <v>С</v>
          </cell>
          <cell r="F260">
            <v>2019</v>
          </cell>
          <cell r="G260">
            <v>2020</v>
          </cell>
          <cell r="J260">
            <v>0.18752279999999999</v>
          </cell>
          <cell r="M260">
            <v>0.18752280000000002</v>
          </cell>
          <cell r="U260">
            <v>0.18752279999999999</v>
          </cell>
          <cell r="V260">
            <v>0.18752280000000002</v>
          </cell>
          <cell r="X260">
            <v>0.18752279999999999</v>
          </cell>
          <cell r="Y260">
            <v>0.18752280000000002</v>
          </cell>
          <cell r="AJ260">
            <v>0</v>
          </cell>
          <cell r="AM260">
            <v>0</v>
          </cell>
          <cell r="AO260">
            <v>0</v>
          </cell>
          <cell r="AR260">
            <v>0</v>
          </cell>
          <cell r="AT260">
            <v>0.18752279999999999</v>
          </cell>
          <cell r="AW260">
            <v>0.18752279999999999</v>
          </cell>
          <cell r="AY260">
            <v>0</v>
          </cell>
          <cell r="BD260">
            <v>0</v>
          </cell>
          <cell r="BG260">
            <v>0</v>
          </cell>
          <cell r="BI260">
            <v>0.18752280000000002</v>
          </cell>
          <cell r="BL260">
            <v>0.18752280000000002</v>
          </cell>
          <cell r="BN260">
            <v>0</v>
          </cell>
          <cell r="BQ260">
            <v>0</v>
          </cell>
          <cell r="BS260">
            <v>0</v>
          </cell>
          <cell r="BV260">
            <v>0</v>
          </cell>
          <cell r="BX260">
            <v>0</v>
          </cell>
          <cell r="CA260">
            <v>0</v>
          </cell>
          <cell r="CC260">
            <v>0</v>
          </cell>
          <cell r="CF260">
            <v>0</v>
          </cell>
          <cell r="CH260">
            <v>0.18752279999999999</v>
          </cell>
          <cell r="CI260">
            <v>0</v>
          </cell>
          <cell r="CJ260">
            <v>0</v>
          </cell>
          <cell r="CK260">
            <v>0.18752279999999999</v>
          </cell>
          <cell r="CL260">
            <v>0</v>
          </cell>
          <cell r="CM260">
            <v>0.18752280000000002</v>
          </cell>
          <cell r="CN260">
            <v>0</v>
          </cell>
          <cell r="CO260">
            <v>0</v>
          </cell>
          <cell r="CP260">
            <v>0.18752280000000002</v>
          </cell>
          <cell r="CQ260">
            <v>0</v>
          </cell>
        </row>
        <row r="261">
          <cell r="A261" t="str">
            <v>1.2.2.196.18</v>
          </cell>
          <cell r="B261" t="str">
            <v>Реконструкция КЛ-0,4 кв общ. МПС с ТП - 501 ЭСК № 24</v>
          </cell>
          <cell r="C261" t="str">
            <v>E</v>
          </cell>
          <cell r="D261" t="str">
            <v>E_1.2.2.196.18</v>
          </cell>
          <cell r="E261" t="str">
            <v>С</v>
          </cell>
          <cell r="F261">
            <v>2019</v>
          </cell>
          <cell r="G261">
            <v>2020</v>
          </cell>
          <cell r="J261">
            <v>0.48094920000000002</v>
          </cell>
          <cell r="M261">
            <v>0.48094919999999997</v>
          </cell>
          <cell r="U261">
            <v>0.48094920000000002</v>
          </cell>
          <cell r="V261">
            <v>0.48094919999999997</v>
          </cell>
          <cell r="X261">
            <v>0.48094920000000002</v>
          </cell>
          <cell r="Y261">
            <v>0.48094919999999997</v>
          </cell>
          <cell r="AJ261">
            <v>0</v>
          </cell>
          <cell r="AM261">
            <v>0</v>
          </cell>
          <cell r="AO261">
            <v>0</v>
          </cell>
          <cell r="AR261">
            <v>0</v>
          </cell>
          <cell r="AT261">
            <v>0.48094920000000002</v>
          </cell>
          <cell r="AW261">
            <v>0.48094920000000002</v>
          </cell>
          <cell r="AY261">
            <v>0</v>
          </cell>
          <cell r="BD261">
            <v>0</v>
          </cell>
          <cell r="BG261">
            <v>0</v>
          </cell>
          <cell r="BI261">
            <v>0.48094919999999997</v>
          </cell>
          <cell r="BL261">
            <v>0.48094919999999997</v>
          </cell>
          <cell r="BN261">
            <v>0</v>
          </cell>
          <cell r="BQ261">
            <v>0</v>
          </cell>
          <cell r="BS261">
            <v>0</v>
          </cell>
          <cell r="BV261">
            <v>0</v>
          </cell>
          <cell r="BX261">
            <v>0</v>
          </cell>
          <cell r="CA261">
            <v>0</v>
          </cell>
          <cell r="CC261">
            <v>0</v>
          </cell>
          <cell r="CF261">
            <v>0</v>
          </cell>
          <cell r="CH261">
            <v>0.48094920000000002</v>
          </cell>
          <cell r="CI261">
            <v>0</v>
          </cell>
          <cell r="CJ261">
            <v>0</v>
          </cell>
          <cell r="CK261">
            <v>0.48094920000000002</v>
          </cell>
          <cell r="CL261">
            <v>0</v>
          </cell>
          <cell r="CM261">
            <v>0.48094919999999997</v>
          </cell>
          <cell r="CN261">
            <v>0</v>
          </cell>
          <cell r="CO261">
            <v>0</v>
          </cell>
          <cell r="CP261">
            <v>0.48094919999999997</v>
          </cell>
          <cell r="CQ261">
            <v>0</v>
          </cell>
        </row>
        <row r="262">
          <cell r="A262" t="str">
            <v>1.2.2.196.19</v>
          </cell>
          <cell r="B262" t="str">
            <v>Реконструкция КЛ-0,4 кв Дом Быта ТП - 503 ЭСК № 24</v>
          </cell>
          <cell r="C262" t="str">
            <v>E</v>
          </cell>
          <cell r="D262" t="str">
            <v>E_1.2.2.196.19</v>
          </cell>
          <cell r="E262" t="str">
            <v>С</v>
          </cell>
          <cell r="F262">
            <v>2019</v>
          </cell>
          <cell r="G262">
            <v>2020</v>
          </cell>
          <cell r="J262">
            <v>0.2991048</v>
          </cell>
          <cell r="M262">
            <v>0.2991048</v>
          </cell>
          <cell r="U262">
            <v>0.2991048</v>
          </cell>
          <cell r="V262">
            <v>0.2991048</v>
          </cell>
          <cell r="X262">
            <v>0.2991048</v>
          </cell>
          <cell r="Y262">
            <v>0.2991048</v>
          </cell>
          <cell r="AJ262">
            <v>0</v>
          </cell>
          <cell r="AM262">
            <v>0</v>
          </cell>
          <cell r="AO262">
            <v>0</v>
          </cell>
          <cell r="AR262">
            <v>0</v>
          </cell>
          <cell r="AT262">
            <v>0.2991048</v>
          </cell>
          <cell r="AW262">
            <v>0.2991048</v>
          </cell>
          <cell r="AY262">
            <v>0</v>
          </cell>
          <cell r="BD262">
            <v>0</v>
          </cell>
          <cell r="BG262">
            <v>0</v>
          </cell>
          <cell r="BI262">
            <v>0.2991048</v>
          </cell>
          <cell r="BL262">
            <v>0.2991048</v>
          </cell>
          <cell r="BN262">
            <v>0</v>
          </cell>
          <cell r="BQ262">
            <v>0</v>
          </cell>
          <cell r="BS262">
            <v>0</v>
          </cell>
          <cell r="BV262">
            <v>0</v>
          </cell>
          <cell r="BX262">
            <v>0</v>
          </cell>
          <cell r="CA262">
            <v>0</v>
          </cell>
          <cell r="CC262">
            <v>0</v>
          </cell>
          <cell r="CF262">
            <v>0</v>
          </cell>
          <cell r="CH262">
            <v>0.2991048</v>
          </cell>
          <cell r="CI262">
            <v>0</v>
          </cell>
          <cell r="CJ262">
            <v>0</v>
          </cell>
          <cell r="CK262">
            <v>0.2991048</v>
          </cell>
          <cell r="CL262">
            <v>0</v>
          </cell>
          <cell r="CM262">
            <v>0.2991048</v>
          </cell>
          <cell r="CN262">
            <v>0</v>
          </cell>
          <cell r="CO262">
            <v>0</v>
          </cell>
          <cell r="CP262">
            <v>0.2991048</v>
          </cell>
          <cell r="CQ262">
            <v>0</v>
          </cell>
        </row>
        <row r="263">
          <cell r="A263" t="str">
            <v>1.2.2.196.22</v>
          </cell>
          <cell r="B263" t="str">
            <v>Реконструкция КЛ - 0,4 кВ - ЦТП - 83 ТП-510 ЭСК № 25</v>
          </cell>
          <cell r="C263" t="str">
            <v>F</v>
          </cell>
          <cell r="D263" t="str">
            <v>F_1.2.2.196.22</v>
          </cell>
          <cell r="E263" t="str">
            <v>С</v>
          </cell>
          <cell r="F263">
            <v>2020</v>
          </cell>
          <cell r="G263">
            <v>2020</v>
          </cell>
          <cell r="J263">
            <v>0</v>
          </cell>
          <cell r="M263">
            <v>0.6484392000000001</v>
          </cell>
          <cell r="U263">
            <v>0</v>
          </cell>
          <cell r="V263">
            <v>0.6484392000000001</v>
          </cell>
          <cell r="X263">
            <v>0</v>
          </cell>
          <cell r="Y263">
            <v>0.6484392000000001</v>
          </cell>
          <cell r="BD263">
            <v>0</v>
          </cell>
          <cell r="BI263">
            <v>0.6484392000000001</v>
          </cell>
          <cell r="BL263">
            <v>0.6484392000000001</v>
          </cell>
          <cell r="BN263">
            <v>0</v>
          </cell>
          <cell r="BS263">
            <v>0</v>
          </cell>
          <cell r="BX263">
            <v>0</v>
          </cell>
          <cell r="CC263">
            <v>0</v>
          </cell>
          <cell r="CH263">
            <v>0</v>
          </cell>
          <cell r="CI263">
            <v>0</v>
          </cell>
          <cell r="CJ263">
            <v>0</v>
          </cell>
          <cell r="CK263">
            <v>0</v>
          </cell>
          <cell r="CL263">
            <v>0</v>
          </cell>
          <cell r="CM263">
            <v>0.6484392000000001</v>
          </cell>
          <cell r="CN263">
            <v>0</v>
          </cell>
          <cell r="CO263">
            <v>0</v>
          </cell>
          <cell r="CP263">
            <v>0.6484392000000001</v>
          </cell>
          <cell r="CQ263">
            <v>0</v>
          </cell>
        </row>
        <row r="264">
          <cell r="A264" t="str">
            <v>1.2.2.196.23</v>
          </cell>
          <cell r="B264" t="str">
            <v>Реконструкция КЛ-0,4 кв  ТП - 515 Привокзальная  22 АКТ № 4</v>
          </cell>
          <cell r="C264" t="str">
            <v>F</v>
          </cell>
          <cell r="D264" t="str">
            <v>F_1.2.2.196.23</v>
          </cell>
          <cell r="E264" t="str">
            <v>С</v>
          </cell>
          <cell r="F264">
            <v>2020</v>
          </cell>
          <cell r="G264">
            <v>2020</v>
          </cell>
          <cell r="J264">
            <v>0</v>
          </cell>
          <cell r="M264">
            <v>0.60113039999999995</v>
          </cell>
          <cell r="U264">
            <v>0</v>
          </cell>
          <cell r="V264">
            <v>0.60113039999999995</v>
          </cell>
          <cell r="X264">
            <v>0</v>
          </cell>
          <cell r="Y264">
            <v>0.60113039999999995</v>
          </cell>
          <cell r="BD264">
            <v>0</v>
          </cell>
          <cell r="BI264">
            <v>0.60113039999999995</v>
          </cell>
          <cell r="BL264">
            <v>0.60113039999999995</v>
          </cell>
          <cell r="BN264">
            <v>0</v>
          </cell>
          <cell r="BS264">
            <v>0</v>
          </cell>
          <cell r="BX264">
            <v>0</v>
          </cell>
          <cell r="CC264">
            <v>0</v>
          </cell>
          <cell r="CH264">
            <v>0</v>
          </cell>
          <cell r="CI264">
            <v>0</v>
          </cell>
          <cell r="CJ264">
            <v>0</v>
          </cell>
          <cell r="CK264">
            <v>0</v>
          </cell>
          <cell r="CL264">
            <v>0</v>
          </cell>
          <cell r="CM264">
            <v>0.60113039999999995</v>
          </cell>
          <cell r="CN264">
            <v>0</v>
          </cell>
          <cell r="CO264">
            <v>0</v>
          </cell>
          <cell r="CP264">
            <v>0.60113039999999995</v>
          </cell>
          <cell r="CQ264">
            <v>0</v>
          </cell>
        </row>
        <row r="265">
          <cell r="A265" t="str">
            <v>1.2.2.196.24</v>
          </cell>
          <cell r="B265" t="str">
            <v>Реконструкция КЛ 0.4кв от ТП-267 до ВРУ общ.9 Майская-10</v>
          </cell>
          <cell r="C265" t="str">
            <v>F</v>
          </cell>
          <cell r="D265" t="str">
            <v>F_1.2.2.196.24</v>
          </cell>
          <cell r="E265" t="str">
            <v>С</v>
          </cell>
          <cell r="F265">
            <v>2021</v>
          </cell>
          <cell r="G265">
            <v>2021</v>
          </cell>
          <cell r="J265">
            <v>0</v>
          </cell>
          <cell r="M265">
            <v>0.58838040000000003</v>
          </cell>
          <cell r="U265">
            <v>0</v>
          </cell>
          <cell r="V265">
            <v>0.58838040000000003</v>
          </cell>
          <cell r="X265">
            <v>0</v>
          </cell>
          <cell r="Y265">
            <v>0.58838040000000003</v>
          </cell>
          <cell r="BD265">
            <v>0</v>
          </cell>
          <cell r="BI265">
            <v>0</v>
          </cell>
          <cell r="BN265">
            <v>0</v>
          </cell>
          <cell r="BS265">
            <v>0.58838040000000003</v>
          </cell>
          <cell r="BV265">
            <v>0.58838040000000003</v>
          </cell>
          <cell r="BX265">
            <v>0</v>
          </cell>
          <cell r="CC265">
            <v>0</v>
          </cell>
          <cell r="CH265">
            <v>0</v>
          </cell>
          <cell r="CI265">
            <v>0</v>
          </cell>
          <cell r="CJ265">
            <v>0</v>
          </cell>
          <cell r="CK265">
            <v>0</v>
          </cell>
          <cell r="CL265">
            <v>0</v>
          </cell>
          <cell r="CM265">
            <v>0.58838040000000003</v>
          </cell>
          <cell r="CN265">
            <v>0</v>
          </cell>
          <cell r="CO265">
            <v>0</v>
          </cell>
          <cell r="CP265">
            <v>0.58838040000000003</v>
          </cell>
          <cell r="CQ265">
            <v>0</v>
          </cell>
        </row>
        <row r="266">
          <cell r="A266" t="str">
            <v>1.2.2.196.25</v>
          </cell>
          <cell r="B266" t="str">
            <v>Реконструкция КЛ-0,4 кв ТП-267 ул.Майская 6</v>
          </cell>
          <cell r="C266" t="str">
            <v>F</v>
          </cell>
          <cell r="D266" t="str">
            <v>F_1.2.2.196.25</v>
          </cell>
          <cell r="E266" t="str">
            <v>С</v>
          </cell>
          <cell r="F266">
            <v>2021</v>
          </cell>
          <cell r="G266">
            <v>2021</v>
          </cell>
          <cell r="J266">
            <v>0</v>
          </cell>
          <cell r="M266">
            <v>0.73924199999999995</v>
          </cell>
          <cell r="U266">
            <v>0</v>
          </cell>
          <cell r="V266">
            <v>0.73924199999999995</v>
          </cell>
          <cell r="X266">
            <v>0</v>
          </cell>
          <cell r="Y266">
            <v>0.73924199999999995</v>
          </cell>
          <cell r="BD266">
            <v>0</v>
          </cell>
          <cell r="BI266">
            <v>0</v>
          </cell>
          <cell r="BN266">
            <v>0</v>
          </cell>
          <cell r="BS266">
            <v>0.73924199999999995</v>
          </cell>
          <cell r="BV266">
            <v>0.73924199999999995</v>
          </cell>
          <cell r="BX266">
            <v>0</v>
          </cell>
          <cell r="CC266">
            <v>0</v>
          </cell>
          <cell r="CH266">
            <v>0</v>
          </cell>
          <cell r="CI266">
            <v>0</v>
          </cell>
          <cell r="CJ266">
            <v>0</v>
          </cell>
          <cell r="CK266">
            <v>0</v>
          </cell>
          <cell r="CL266">
            <v>0</v>
          </cell>
          <cell r="CM266">
            <v>0.73924199999999995</v>
          </cell>
          <cell r="CN266">
            <v>0</v>
          </cell>
          <cell r="CO266">
            <v>0</v>
          </cell>
          <cell r="CP266">
            <v>0.73924199999999995</v>
          </cell>
          <cell r="CQ266">
            <v>0</v>
          </cell>
        </row>
        <row r="267">
          <cell r="A267" t="str">
            <v>1.2.2.196.26</v>
          </cell>
          <cell r="B267" t="str">
            <v>Реконструкция КЛ-0,4 кв ТП-267 ул.Майская 8</v>
          </cell>
          <cell r="C267" t="str">
            <v>F</v>
          </cell>
          <cell r="D267" t="str">
            <v>F_1.2.2.196.26</v>
          </cell>
          <cell r="E267" t="str">
            <v>С</v>
          </cell>
          <cell r="F267">
            <v>2021</v>
          </cell>
          <cell r="G267">
            <v>2021</v>
          </cell>
          <cell r="J267">
            <v>0</v>
          </cell>
          <cell r="M267">
            <v>0.65382119999999999</v>
          </cell>
          <cell r="U267">
            <v>0</v>
          </cell>
          <cell r="V267">
            <v>0.65382119999999999</v>
          </cell>
          <cell r="X267">
            <v>0</v>
          </cell>
          <cell r="Y267">
            <v>0.65382119999999999</v>
          </cell>
          <cell r="BD267">
            <v>0</v>
          </cell>
          <cell r="BI267">
            <v>0</v>
          </cell>
          <cell r="BN267">
            <v>0</v>
          </cell>
          <cell r="BS267">
            <v>0.65382119999999999</v>
          </cell>
          <cell r="BV267">
            <v>0.65382119999999999</v>
          </cell>
          <cell r="BX267">
            <v>0</v>
          </cell>
          <cell r="CC267">
            <v>0</v>
          </cell>
          <cell r="CH267">
            <v>0</v>
          </cell>
          <cell r="CI267">
            <v>0</v>
          </cell>
          <cell r="CJ267">
            <v>0</v>
          </cell>
          <cell r="CK267">
            <v>0</v>
          </cell>
          <cell r="CL267">
            <v>0</v>
          </cell>
          <cell r="CM267">
            <v>0.65382119999999999</v>
          </cell>
          <cell r="CN267">
            <v>0</v>
          </cell>
          <cell r="CO267">
            <v>0</v>
          </cell>
          <cell r="CP267">
            <v>0.65382119999999999</v>
          </cell>
          <cell r="CQ267">
            <v>0</v>
          </cell>
        </row>
        <row r="268">
          <cell r="A268" t="str">
            <v>1.2.2.196.27</v>
          </cell>
          <cell r="B268" t="str">
            <v>Реконструкция КЛ-0,4кв ТП-267  Майская 8/1</v>
          </cell>
          <cell r="C268" t="str">
            <v>F</v>
          </cell>
          <cell r="D268" t="str">
            <v>F_1.2.2.196.27</v>
          </cell>
          <cell r="E268" t="str">
            <v>С</v>
          </cell>
          <cell r="F268">
            <v>2021</v>
          </cell>
          <cell r="G268">
            <v>2021</v>
          </cell>
          <cell r="J268">
            <v>0</v>
          </cell>
          <cell r="M268">
            <v>0.52585800000000005</v>
          </cell>
          <cell r="U268">
            <v>0</v>
          </cell>
          <cell r="V268">
            <v>0.52585800000000005</v>
          </cell>
          <cell r="X268">
            <v>0</v>
          </cell>
          <cell r="Y268">
            <v>0.52585800000000005</v>
          </cell>
          <cell r="BD268">
            <v>0</v>
          </cell>
          <cell r="BI268">
            <v>0</v>
          </cell>
          <cell r="BN268">
            <v>0</v>
          </cell>
          <cell r="BS268">
            <v>0.52585800000000005</v>
          </cell>
          <cell r="BV268">
            <v>0.52585800000000005</v>
          </cell>
          <cell r="BX268">
            <v>0</v>
          </cell>
          <cell r="CC268">
            <v>0</v>
          </cell>
          <cell r="CH268">
            <v>0</v>
          </cell>
          <cell r="CI268">
            <v>0</v>
          </cell>
          <cell r="CJ268">
            <v>0</v>
          </cell>
          <cell r="CK268">
            <v>0</v>
          </cell>
          <cell r="CL268">
            <v>0</v>
          </cell>
          <cell r="CM268">
            <v>0.52585800000000005</v>
          </cell>
          <cell r="CN268">
            <v>0</v>
          </cell>
          <cell r="CO268">
            <v>0</v>
          </cell>
          <cell r="CP268">
            <v>0.52585800000000005</v>
          </cell>
          <cell r="CQ268">
            <v>0</v>
          </cell>
        </row>
        <row r="269">
          <cell r="A269" t="str">
            <v>1.2.2.196.28</v>
          </cell>
          <cell r="B269" t="str">
            <v>Реконструкция КЛ - 0,4 кВ ТП - 267-ЦТП - 8</v>
          </cell>
          <cell r="C269" t="str">
            <v>F</v>
          </cell>
          <cell r="D269" t="str">
            <v>F_1.2.2.196.28</v>
          </cell>
          <cell r="E269" t="str">
            <v>С</v>
          </cell>
          <cell r="F269">
            <v>2021</v>
          </cell>
          <cell r="G269">
            <v>2021</v>
          </cell>
          <cell r="J269">
            <v>0</v>
          </cell>
          <cell r="M269">
            <v>0.52250279999999993</v>
          </cell>
          <cell r="U269">
            <v>0</v>
          </cell>
          <cell r="V269">
            <v>0.52250279999999993</v>
          </cell>
          <cell r="X269">
            <v>0</v>
          </cell>
          <cell r="Y269">
            <v>0.52250279999999993</v>
          </cell>
          <cell r="BD269">
            <v>0</v>
          </cell>
          <cell r="BI269">
            <v>0</v>
          </cell>
          <cell r="BN269">
            <v>0</v>
          </cell>
          <cell r="BS269">
            <v>0.52250279999999993</v>
          </cell>
          <cell r="BV269">
            <v>0.52250279999999993</v>
          </cell>
          <cell r="BX269">
            <v>0</v>
          </cell>
          <cell r="CC269">
            <v>0</v>
          </cell>
          <cell r="CH269">
            <v>0</v>
          </cell>
          <cell r="CI269">
            <v>0</v>
          </cell>
          <cell r="CJ269">
            <v>0</v>
          </cell>
          <cell r="CK269">
            <v>0</v>
          </cell>
          <cell r="CL269">
            <v>0</v>
          </cell>
          <cell r="CM269">
            <v>0.52250279999999993</v>
          </cell>
          <cell r="CN269">
            <v>0</v>
          </cell>
          <cell r="CO269">
            <v>0</v>
          </cell>
          <cell r="CP269">
            <v>0.52250279999999993</v>
          </cell>
          <cell r="CQ269">
            <v>0</v>
          </cell>
        </row>
        <row r="270">
          <cell r="A270" t="str">
            <v>1.2.2.196.29</v>
          </cell>
          <cell r="B270" t="str">
            <v>Реконструкция КЛ-0,4кв от ТП-391  Дружбы -8   ЭСК № 49</v>
          </cell>
          <cell r="C270" t="str">
            <v>F</v>
          </cell>
          <cell r="D270" t="str">
            <v>F_1.2.2.196.29</v>
          </cell>
          <cell r="E270" t="str">
            <v>С</v>
          </cell>
          <cell r="F270">
            <v>2020</v>
          </cell>
          <cell r="G270">
            <v>2020</v>
          </cell>
          <cell r="J270">
            <v>0</v>
          </cell>
          <cell r="M270">
            <v>1.1271275999999999</v>
          </cell>
          <cell r="U270">
            <v>0</v>
          </cell>
          <cell r="V270">
            <v>1.1271275999999999</v>
          </cell>
          <cell r="X270">
            <v>0</v>
          </cell>
          <cell r="Y270">
            <v>1.1271275999999999</v>
          </cell>
          <cell r="BD270">
            <v>0</v>
          </cell>
          <cell r="BI270">
            <v>1.1271275999999999</v>
          </cell>
          <cell r="BL270">
            <v>1.1271275999999999</v>
          </cell>
          <cell r="BN270">
            <v>0</v>
          </cell>
          <cell r="BS270">
            <v>0</v>
          </cell>
          <cell r="BX270">
            <v>0</v>
          </cell>
          <cell r="CC270">
            <v>0</v>
          </cell>
          <cell r="CH270">
            <v>0</v>
          </cell>
          <cell r="CI270">
            <v>0</v>
          </cell>
          <cell r="CJ270">
            <v>0</v>
          </cell>
          <cell r="CK270">
            <v>0</v>
          </cell>
          <cell r="CL270">
            <v>0</v>
          </cell>
          <cell r="CM270">
            <v>1.1271275999999999</v>
          </cell>
          <cell r="CN270">
            <v>0</v>
          </cell>
          <cell r="CO270">
            <v>0</v>
          </cell>
          <cell r="CP270">
            <v>1.1271275999999999</v>
          </cell>
          <cell r="CQ270">
            <v>0</v>
          </cell>
        </row>
        <row r="271">
          <cell r="A271" t="str">
            <v>1.2.2.196.30</v>
          </cell>
          <cell r="B271" t="str">
            <v>Реконструкция  КЛ-0,4кВ ТП-263-Декабристов 7/2</v>
          </cell>
          <cell r="C271" t="str">
            <v>F</v>
          </cell>
          <cell r="D271" t="str">
            <v>F_1.2.2.196.30</v>
          </cell>
          <cell r="E271" t="str">
            <v>С</v>
          </cell>
          <cell r="F271">
            <v>2021</v>
          </cell>
          <cell r="G271">
            <v>2021</v>
          </cell>
          <cell r="J271">
            <v>0</v>
          </cell>
          <cell r="M271">
            <v>0.58080960000000004</v>
          </cell>
          <cell r="U271">
            <v>0</v>
          </cell>
          <cell r="V271">
            <v>0.58080960000000004</v>
          </cell>
          <cell r="X271">
            <v>0</v>
          </cell>
          <cell r="Y271">
            <v>0.58080960000000004</v>
          </cell>
          <cell r="BD271">
            <v>0</v>
          </cell>
          <cell r="BI271">
            <v>0</v>
          </cell>
          <cell r="BN271">
            <v>0</v>
          </cell>
          <cell r="BS271">
            <v>0.58080960000000004</v>
          </cell>
          <cell r="BV271">
            <v>0.58080960000000004</v>
          </cell>
          <cell r="BX271">
            <v>0</v>
          </cell>
          <cell r="CC271">
            <v>0</v>
          </cell>
          <cell r="CH271">
            <v>0</v>
          </cell>
          <cell r="CI271">
            <v>0</v>
          </cell>
          <cell r="CJ271">
            <v>0</v>
          </cell>
          <cell r="CK271">
            <v>0</v>
          </cell>
          <cell r="CL271">
            <v>0</v>
          </cell>
          <cell r="CM271">
            <v>0.58080960000000004</v>
          </cell>
          <cell r="CN271">
            <v>0</v>
          </cell>
          <cell r="CO271">
            <v>0</v>
          </cell>
          <cell r="CP271">
            <v>0.58080960000000004</v>
          </cell>
          <cell r="CQ271">
            <v>0</v>
          </cell>
        </row>
        <row r="272">
          <cell r="A272" t="str">
            <v>1.2.2.196.31</v>
          </cell>
          <cell r="B272" t="str">
            <v>Реконструкция  КЛ-0,4кВ ТП-263-Декабристов 5</v>
          </cell>
          <cell r="C272" t="str">
            <v>F</v>
          </cell>
          <cell r="D272" t="str">
            <v>F_1.2.2.196.31</v>
          </cell>
          <cell r="E272" t="str">
            <v>С</v>
          </cell>
          <cell r="F272">
            <v>2021</v>
          </cell>
          <cell r="G272">
            <v>2021</v>
          </cell>
          <cell r="J272">
            <v>0</v>
          </cell>
          <cell r="M272">
            <v>0.16718520000000001</v>
          </cell>
          <cell r="U272">
            <v>0</v>
          </cell>
          <cell r="V272">
            <v>0.16718520000000001</v>
          </cell>
          <cell r="X272">
            <v>0</v>
          </cell>
          <cell r="Y272">
            <v>0.16718520000000001</v>
          </cell>
          <cell r="BD272">
            <v>0</v>
          </cell>
          <cell r="BI272">
            <v>0</v>
          </cell>
          <cell r="BN272">
            <v>0</v>
          </cell>
          <cell r="BS272">
            <v>0.16718520000000001</v>
          </cell>
          <cell r="BV272">
            <v>0.16718520000000001</v>
          </cell>
          <cell r="BX272">
            <v>0</v>
          </cell>
          <cell r="CC272">
            <v>0</v>
          </cell>
          <cell r="CH272">
            <v>0</v>
          </cell>
          <cell r="CI272">
            <v>0</v>
          </cell>
          <cell r="CJ272">
            <v>0</v>
          </cell>
          <cell r="CK272">
            <v>0</v>
          </cell>
          <cell r="CL272">
            <v>0</v>
          </cell>
          <cell r="CM272">
            <v>0.16718520000000001</v>
          </cell>
          <cell r="CN272">
            <v>0</v>
          </cell>
          <cell r="CO272">
            <v>0</v>
          </cell>
          <cell r="CP272">
            <v>0.16718520000000001</v>
          </cell>
          <cell r="CQ272">
            <v>0</v>
          </cell>
        </row>
        <row r="273">
          <cell r="A273" t="str">
            <v>1.2.2.196.32</v>
          </cell>
          <cell r="B273" t="str">
            <v>Реконструкция КЛ-0,4кВ ТП-284-Мира,12</v>
          </cell>
          <cell r="C273" t="str">
            <v>F</v>
          </cell>
          <cell r="D273" t="str">
            <v>F_1.2.2.196.32</v>
          </cell>
          <cell r="E273" t="str">
            <v>С</v>
          </cell>
          <cell r="F273">
            <v>2022</v>
          </cell>
          <cell r="G273">
            <v>2022</v>
          </cell>
          <cell r="J273">
            <v>0</v>
          </cell>
          <cell r="M273">
            <v>0.3371364</v>
          </cell>
          <cell r="U273">
            <v>0</v>
          </cell>
          <cell r="V273">
            <v>0.3371364</v>
          </cell>
          <cell r="X273">
            <v>0</v>
          </cell>
          <cell r="Y273">
            <v>0.3371364</v>
          </cell>
          <cell r="BD273">
            <v>0</v>
          </cell>
          <cell r="BI273">
            <v>0</v>
          </cell>
          <cell r="BN273">
            <v>0</v>
          </cell>
          <cell r="BS273">
            <v>0</v>
          </cell>
          <cell r="BX273">
            <v>0</v>
          </cell>
          <cell r="CC273">
            <v>0.3371364</v>
          </cell>
          <cell r="CF273">
            <v>0.3371364</v>
          </cell>
          <cell r="CH273">
            <v>0</v>
          </cell>
          <cell r="CI273">
            <v>0</v>
          </cell>
          <cell r="CJ273">
            <v>0</v>
          </cell>
          <cell r="CK273">
            <v>0</v>
          </cell>
          <cell r="CL273">
            <v>0</v>
          </cell>
          <cell r="CM273">
            <v>0.3371364</v>
          </cell>
          <cell r="CN273">
            <v>0</v>
          </cell>
          <cell r="CO273">
            <v>0</v>
          </cell>
          <cell r="CP273">
            <v>0.3371364</v>
          </cell>
          <cell r="CQ273">
            <v>0</v>
          </cell>
        </row>
        <row r="274">
          <cell r="A274" t="str">
            <v>1.2.2.196.33</v>
          </cell>
          <cell r="B274" t="str">
            <v>Реконструкция КЛ-0,4кВ ТП-333-ЦТП-18</v>
          </cell>
          <cell r="C274" t="str">
            <v>F</v>
          </cell>
          <cell r="D274" t="str">
            <v>F_1.2.2.196.33</v>
          </cell>
          <cell r="E274" t="str">
            <v>С</v>
          </cell>
          <cell r="F274">
            <v>2022</v>
          </cell>
          <cell r="G274">
            <v>2022</v>
          </cell>
          <cell r="J274">
            <v>0</v>
          </cell>
          <cell r="M274">
            <v>0.95336399999999999</v>
          </cell>
          <cell r="U274">
            <v>0</v>
          </cell>
          <cell r="V274">
            <v>0.95336399999999999</v>
          </cell>
          <cell r="X274">
            <v>0</v>
          </cell>
          <cell r="Y274">
            <v>0.95336399999999999</v>
          </cell>
          <cell r="BD274">
            <v>0</v>
          </cell>
          <cell r="BI274">
            <v>0</v>
          </cell>
          <cell r="BN274">
            <v>0</v>
          </cell>
          <cell r="BS274">
            <v>0</v>
          </cell>
          <cell r="BX274">
            <v>0</v>
          </cell>
          <cell r="CC274">
            <v>0.95336399999999999</v>
          </cell>
          <cell r="CF274">
            <v>0.95336399999999999</v>
          </cell>
          <cell r="CH274">
            <v>0</v>
          </cell>
          <cell r="CI274">
            <v>0</v>
          </cell>
          <cell r="CJ274">
            <v>0</v>
          </cell>
          <cell r="CK274">
            <v>0</v>
          </cell>
          <cell r="CL274">
            <v>0</v>
          </cell>
          <cell r="CM274">
            <v>0.95336399999999999</v>
          </cell>
          <cell r="CN274">
            <v>0</v>
          </cell>
          <cell r="CO274">
            <v>0</v>
          </cell>
          <cell r="CP274">
            <v>0.95336399999999999</v>
          </cell>
          <cell r="CQ274">
            <v>0</v>
          </cell>
        </row>
        <row r="275">
          <cell r="A275" t="str">
            <v>1.2.2.196.34</v>
          </cell>
          <cell r="B275" t="str">
            <v>Реконструкция КЛ-0,4кВ ТП-339-ЦТП-19</v>
          </cell>
          <cell r="C275" t="str">
            <v>F</v>
          </cell>
          <cell r="D275" t="str">
            <v>F_1.2.2.196.34</v>
          </cell>
          <cell r="E275" t="str">
            <v>С</v>
          </cell>
          <cell r="F275">
            <v>2022</v>
          </cell>
          <cell r="G275">
            <v>2022</v>
          </cell>
          <cell r="J275">
            <v>0</v>
          </cell>
          <cell r="M275">
            <v>0.61125119999999999</v>
          </cell>
          <cell r="U275">
            <v>0</v>
          </cell>
          <cell r="V275">
            <v>0.61125119999999999</v>
          </cell>
          <cell r="X275">
            <v>0</v>
          </cell>
          <cell r="Y275">
            <v>0.61125119999999999</v>
          </cell>
          <cell r="BD275">
            <v>0</v>
          </cell>
          <cell r="BI275">
            <v>0</v>
          </cell>
          <cell r="BN275">
            <v>0</v>
          </cell>
          <cell r="BS275">
            <v>0</v>
          </cell>
          <cell r="BX275">
            <v>0</v>
          </cell>
          <cell r="CC275">
            <v>0.61125119999999999</v>
          </cell>
          <cell r="CF275">
            <v>0.61125119999999999</v>
          </cell>
          <cell r="CH275">
            <v>0</v>
          </cell>
          <cell r="CI275">
            <v>0</v>
          </cell>
          <cell r="CJ275">
            <v>0</v>
          </cell>
          <cell r="CK275">
            <v>0</v>
          </cell>
          <cell r="CL275">
            <v>0</v>
          </cell>
          <cell r="CM275">
            <v>0.61125119999999999</v>
          </cell>
          <cell r="CN275">
            <v>0</v>
          </cell>
          <cell r="CO275">
            <v>0</v>
          </cell>
          <cell r="CP275">
            <v>0.61125119999999999</v>
          </cell>
          <cell r="CQ275">
            <v>0</v>
          </cell>
        </row>
        <row r="276">
          <cell r="A276" t="str">
            <v>1.2.2.196.35</v>
          </cell>
          <cell r="B276" t="str">
            <v>Реконструкция КЛ-0,4кВ ТП-332-д/с Крепыш</v>
          </cell>
          <cell r="C276" t="str">
            <v>F</v>
          </cell>
          <cell r="D276" t="str">
            <v>F_1.2.2.196.35</v>
          </cell>
          <cell r="E276" t="str">
            <v>С</v>
          </cell>
          <cell r="F276">
            <v>2022</v>
          </cell>
          <cell r="G276">
            <v>2022</v>
          </cell>
          <cell r="J276">
            <v>0</v>
          </cell>
          <cell r="M276">
            <v>0.80711759999999999</v>
          </cell>
          <cell r="U276">
            <v>0</v>
          </cell>
          <cell r="V276">
            <v>0.80711759999999999</v>
          </cell>
          <cell r="X276">
            <v>0</v>
          </cell>
          <cell r="Y276">
            <v>0.80711759999999999</v>
          </cell>
          <cell r="BD276">
            <v>0</v>
          </cell>
          <cell r="BI276">
            <v>0</v>
          </cell>
          <cell r="BN276">
            <v>0</v>
          </cell>
          <cell r="BS276">
            <v>0</v>
          </cell>
          <cell r="BX276">
            <v>0</v>
          </cell>
          <cell r="CC276">
            <v>0.80711759999999999</v>
          </cell>
          <cell r="CF276">
            <v>0.80711759999999999</v>
          </cell>
          <cell r="CH276">
            <v>0</v>
          </cell>
          <cell r="CI276">
            <v>0</v>
          </cell>
          <cell r="CJ276">
            <v>0</v>
          </cell>
          <cell r="CK276">
            <v>0</v>
          </cell>
          <cell r="CL276">
            <v>0</v>
          </cell>
          <cell r="CM276">
            <v>0.80711759999999999</v>
          </cell>
          <cell r="CN276">
            <v>0</v>
          </cell>
          <cell r="CO276">
            <v>0</v>
          </cell>
          <cell r="CP276">
            <v>0.80711759999999999</v>
          </cell>
          <cell r="CQ276">
            <v>0</v>
          </cell>
        </row>
        <row r="277">
          <cell r="A277" t="str">
            <v>1.2.2.196.36</v>
          </cell>
          <cell r="B277" t="str">
            <v>Реконструкция КЛ-0,4кВ ТП-278-д/с Добрый волшебник</v>
          </cell>
          <cell r="C277" t="str">
            <v>F</v>
          </cell>
          <cell r="D277" t="str">
            <v>F_1.2.2.196.36</v>
          </cell>
          <cell r="E277" t="str">
            <v>С</v>
          </cell>
          <cell r="F277">
            <v>2022</v>
          </cell>
          <cell r="G277">
            <v>2022</v>
          </cell>
          <cell r="J277">
            <v>0</v>
          </cell>
          <cell r="M277">
            <v>0.80711759999999999</v>
          </cell>
          <cell r="U277">
            <v>0</v>
          </cell>
          <cell r="V277">
            <v>0.80711759999999999</v>
          </cell>
          <cell r="X277">
            <v>0</v>
          </cell>
          <cell r="Y277">
            <v>0.80711759999999999</v>
          </cell>
          <cell r="BD277">
            <v>0</v>
          </cell>
          <cell r="BI277">
            <v>0</v>
          </cell>
          <cell r="BN277">
            <v>0</v>
          </cell>
          <cell r="BS277">
            <v>0</v>
          </cell>
          <cell r="BX277">
            <v>0</v>
          </cell>
          <cell r="CC277">
            <v>0.80711759999999999</v>
          </cell>
          <cell r="CF277">
            <v>0.80711759999999999</v>
          </cell>
          <cell r="CH277">
            <v>0</v>
          </cell>
          <cell r="CI277">
            <v>0</v>
          </cell>
          <cell r="CJ277">
            <v>0</v>
          </cell>
          <cell r="CK277">
            <v>0</v>
          </cell>
          <cell r="CL277">
            <v>0</v>
          </cell>
          <cell r="CM277">
            <v>0.80711759999999999</v>
          </cell>
          <cell r="CN277">
            <v>0</v>
          </cell>
          <cell r="CO277">
            <v>0</v>
          </cell>
          <cell r="CP277">
            <v>0.80711759999999999</v>
          </cell>
          <cell r="CQ277">
            <v>0</v>
          </cell>
        </row>
        <row r="278">
          <cell r="A278" t="str">
            <v>1.2.2.196.37</v>
          </cell>
          <cell r="B278" t="str">
            <v>Реконструкция КЛ-0,4 кВ от ТП-515-Крылова 43/1</v>
          </cell>
          <cell r="C278" t="str">
            <v>F</v>
          </cell>
          <cell r="D278" t="str">
            <v>F_1.2.2.196.37</v>
          </cell>
          <cell r="E278" t="str">
            <v>С</v>
          </cell>
          <cell r="F278">
            <v>2022</v>
          </cell>
          <cell r="G278">
            <v>2022</v>
          </cell>
          <cell r="J278">
            <v>0</v>
          </cell>
          <cell r="M278">
            <v>0.97299000000000002</v>
          </cell>
          <cell r="U278">
            <v>0</v>
          </cell>
          <cell r="V278">
            <v>0.97299000000000002</v>
          </cell>
          <cell r="X278">
            <v>0</v>
          </cell>
          <cell r="Y278">
            <v>0.97299000000000002</v>
          </cell>
          <cell r="BD278">
            <v>0</v>
          </cell>
          <cell r="BI278">
            <v>0</v>
          </cell>
          <cell r="BN278">
            <v>0</v>
          </cell>
          <cell r="BS278">
            <v>0</v>
          </cell>
          <cell r="BX278">
            <v>0</v>
          </cell>
          <cell r="CC278">
            <v>0.97299000000000002</v>
          </cell>
          <cell r="CF278">
            <v>0.97299000000000002</v>
          </cell>
          <cell r="CH278">
            <v>0</v>
          </cell>
          <cell r="CI278">
            <v>0</v>
          </cell>
          <cell r="CJ278">
            <v>0</v>
          </cell>
          <cell r="CK278">
            <v>0</v>
          </cell>
          <cell r="CL278">
            <v>0</v>
          </cell>
          <cell r="CM278">
            <v>0.97299000000000002</v>
          </cell>
          <cell r="CN278">
            <v>0</v>
          </cell>
          <cell r="CO278">
            <v>0</v>
          </cell>
          <cell r="CP278">
            <v>0.97299000000000002</v>
          </cell>
          <cell r="CQ278">
            <v>0</v>
          </cell>
        </row>
        <row r="279">
          <cell r="A279" t="str">
            <v>1.2.2.196.38</v>
          </cell>
          <cell r="B279" t="str">
            <v>Реконструкция КЛ-0,4кВ РП-124 Пролетарский,1 эск-27</v>
          </cell>
          <cell r="C279" t="str">
            <v>F</v>
          </cell>
          <cell r="D279" t="str">
            <v>F_1.2.2.196.38</v>
          </cell>
          <cell r="E279" t="str">
            <v>С</v>
          </cell>
          <cell r="F279">
            <v>2022</v>
          </cell>
          <cell r="G279">
            <v>2022</v>
          </cell>
          <cell r="J279">
            <v>0</v>
          </cell>
          <cell r="M279">
            <v>2.0161943999999998</v>
          </cell>
          <cell r="U279">
            <v>0</v>
          </cell>
          <cell r="V279">
            <v>2.0161943999999998</v>
          </cell>
          <cell r="X279">
            <v>0</v>
          </cell>
          <cell r="Y279">
            <v>2.0161943999999998</v>
          </cell>
          <cell r="BD279">
            <v>0</v>
          </cell>
          <cell r="BI279">
            <v>0</v>
          </cell>
          <cell r="BN279">
            <v>0</v>
          </cell>
          <cell r="BS279">
            <v>0</v>
          </cell>
          <cell r="BX279">
            <v>0</v>
          </cell>
          <cell r="CC279">
            <v>2.0161943999999998</v>
          </cell>
          <cell r="CF279">
            <v>2.0161943999999998</v>
          </cell>
          <cell r="CH279">
            <v>0</v>
          </cell>
          <cell r="CI279">
            <v>0</v>
          </cell>
          <cell r="CJ279">
            <v>0</v>
          </cell>
          <cell r="CK279">
            <v>0</v>
          </cell>
          <cell r="CL279">
            <v>0</v>
          </cell>
          <cell r="CM279">
            <v>2.0161943999999998</v>
          </cell>
          <cell r="CN279">
            <v>0</v>
          </cell>
          <cell r="CO279">
            <v>0</v>
          </cell>
          <cell r="CP279">
            <v>2.0161943999999998</v>
          </cell>
          <cell r="CQ279">
            <v>0</v>
          </cell>
        </row>
        <row r="280">
          <cell r="A280" t="str">
            <v>1.2.2.196.39</v>
          </cell>
          <cell r="B280" t="str">
            <v>Реконструкция КЛ-0,4кВ  ТП-376 Энергетиков,31 ЭСК 48</v>
          </cell>
          <cell r="C280" t="str">
            <v>F</v>
          </cell>
          <cell r="D280" t="str">
            <v>F_1.2.2.196.39</v>
          </cell>
          <cell r="E280" t="str">
            <v>С</v>
          </cell>
          <cell r="F280">
            <v>2022</v>
          </cell>
          <cell r="G280">
            <v>2022</v>
          </cell>
          <cell r="J280">
            <v>0</v>
          </cell>
          <cell r="M280">
            <v>1.4908644</v>
          </cell>
          <cell r="U280">
            <v>0</v>
          </cell>
          <cell r="V280">
            <v>1.4908644</v>
          </cell>
          <cell r="X280">
            <v>0</v>
          </cell>
          <cell r="Y280">
            <v>1.4908644</v>
          </cell>
          <cell r="BD280">
            <v>0</v>
          </cell>
          <cell r="BI280">
            <v>0</v>
          </cell>
          <cell r="BN280">
            <v>0</v>
          </cell>
          <cell r="BS280">
            <v>0</v>
          </cell>
          <cell r="BX280">
            <v>0</v>
          </cell>
          <cell r="CC280">
            <v>1.4908644</v>
          </cell>
          <cell r="CF280">
            <v>1.4908644</v>
          </cell>
          <cell r="CH280">
            <v>0</v>
          </cell>
          <cell r="CI280">
            <v>0</v>
          </cell>
          <cell r="CJ280">
            <v>0</v>
          </cell>
          <cell r="CK280">
            <v>0</v>
          </cell>
          <cell r="CL280">
            <v>0</v>
          </cell>
          <cell r="CM280">
            <v>1.4908644</v>
          </cell>
          <cell r="CN280">
            <v>0</v>
          </cell>
          <cell r="CO280">
            <v>0</v>
          </cell>
          <cell r="CP280">
            <v>1.4908644</v>
          </cell>
          <cell r="CQ280">
            <v>0</v>
          </cell>
        </row>
        <row r="281">
          <cell r="A281" t="str">
            <v>1.2.2.196.40</v>
          </cell>
          <cell r="B281" t="str">
            <v>Реконструкция КЛ-0,4кВ ТП-379 Просвещения,27 эск 48</v>
          </cell>
          <cell r="C281" t="str">
            <v>F</v>
          </cell>
          <cell r="D281" t="str">
            <v>F_1.2.2.196.40</v>
          </cell>
          <cell r="E281" t="str">
            <v>С</v>
          </cell>
          <cell r="F281">
            <v>2022</v>
          </cell>
          <cell r="G281">
            <v>2022</v>
          </cell>
          <cell r="J281">
            <v>0</v>
          </cell>
          <cell r="M281">
            <v>0.38797199999999998</v>
          </cell>
          <cell r="U281">
            <v>0</v>
          </cell>
          <cell r="V281">
            <v>0.38797199999999998</v>
          </cell>
          <cell r="X281">
            <v>0</v>
          </cell>
          <cell r="Y281">
            <v>0.38797199999999998</v>
          </cell>
          <cell r="BD281">
            <v>0</v>
          </cell>
          <cell r="BI281">
            <v>0</v>
          </cell>
          <cell r="BN281">
            <v>0</v>
          </cell>
          <cell r="BS281">
            <v>0</v>
          </cell>
          <cell r="BX281">
            <v>0</v>
          </cell>
          <cell r="CC281">
            <v>0.38797199999999998</v>
          </cell>
          <cell r="CF281">
            <v>0.38797199999999998</v>
          </cell>
          <cell r="CH281">
            <v>0</v>
          </cell>
          <cell r="CI281">
            <v>0</v>
          </cell>
          <cell r="CJ281">
            <v>0</v>
          </cell>
          <cell r="CK281">
            <v>0</v>
          </cell>
          <cell r="CL281">
            <v>0</v>
          </cell>
          <cell r="CM281">
            <v>0.38797199999999998</v>
          </cell>
          <cell r="CN281">
            <v>0</v>
          </cell>
          <cell r="CO281">
            <v>0</v>
          </cell>
          <cell r="CP281">
            <v>0.38797199999999998</v>
          </cell>
          <cell r="CQ281">
            <v>0</v>
          </cell>
        </row>
        <row r="282">
          <cell r="A282" t="str">
            <v>1.2.2.196.41</v>
          </cell>
          <cell r="B282" t="str">
            <v>Реконструкция КЛ-0,4кВ ТП-380 Гагарина,10 КПД-43 ЭСК48</v>
          </cell>
          <cell r="C282" t="str">
            <v>F</v>
          </cell>
          <cell r="D282" t="str">
            <v>F_1.2.2.196.41</v>
          </cell>
          <cell r="E282" t="str">
            <v>С</v>
          </cell>
          <cell r="F282">
            <v>2022</v>
          </cell>
          <cell r="G282">
            <v>2022</v>
          </cell>
          <cell r="J282">
            <v>0</v>
          </cell>
          <cell r="M282">
            <v>0.48200280000000001</v>
          </cell>
          <cell r="U282">
            <v>0</v>
          </cell>
          <cell r="V282">
            <v>0.48200280000000001</v>
          </cell>
          <cell r="X282">
            <v>0</v>
          </cell>
          <cell r="Y282">
            <v>0.48200280000000001</v>
          </cell>
          <cell r="BD282">
            <v>0</v>
          </cell>
          <cell r="BI282">
            <v>0</v>
          </cell>
          <cell r="BN282">
            <v>0</v>
          </cell>
          <cell r="BS282">
            <v>0</v>
          </cell>
          <cell r="BX282">
            <v>0</v>
          </cell>
          <cell r="CC282">
            <v>0.48200280000000001</v>
          </cell>
          <cell r="CF282">
            <v>0.48200280000000001</v>
          </cell>
          <cell r="CH282">
            <v>0</v>
          </cell>
          <cell r="CI282">
            <v>0</v>
          </cell>
          <cell r="CJ282">
            <v>0</v>
          </cell>
          <cell r="CK282">
            <v>0</v>
          </cell>
          <cell r="CL282">
            <v>0</v>
          </cell>
          <cell r="CM282">
            <v>0.48200280000000001</v>
          </cell>
          <cell r="CN282">
            <v>0</v>
          </cell>
          <cell r="CO282">
            <v>0</v>
          </cell>
          <cell r="CP282">
            <v>0.48200280000000001</v>
          </cell>
          <cell r="CQ282">
            <v>0</v>
          </cell>
        </row>
        <row r="283">
          <cell r="A283" t="str">
            <v>1.2.2.196.42</v>
          </cell>
          <cell r="B283" t="str">
            <v>Реконструкция КЛ-0,4кВ от ТП 507 до ул.Толстого д.30</v>
          </cell>
          <cell r="C283" t="str">
            <v>F</v>
          </cell>
          <cell r="D283" t="str">
            <v>F_1.2.2.196.42</v>
          </cell>
          <cell r="E283" t="str">
            <v>С</v>
          </cell>
          <cell r="F283">
            <v>2021</v>
          </cell>
          <cell r="G283">
            <v>2021</v>
          </cell>
          <cell r="J283">
            <v>0</v>
          </cell>
          <cell r="M283">
            <v>0.47826960000000002</v>
          </cell>
          <cell r="U283">
            <v>0</v>
          </cell>
          <cell r="V283">
            <v>0.47826960000000002</v>
          </cell>
          <cell r="X283">
            <v>0</v>
          </cell>
          <cell r="Y283">
            <v>0.47826960000000002</v>
          </cell>
          <cell r="BD283">
            <v>0</v>
          </cell>
          <cell r="BI283">
            <v>0</v>
          </cell>
          <cell r="BN283">
            <v>0</v>
          </cell>
          <cell r="BS283">
            <v>0.47826960000000002</v>
          </cell>
          <cell r="BV283">
            <v>0.47826960000000002</v>
          </cell>
          <cell r="BX283">
            <v>0</v>
          </cell>
          <cell r="CC283">
            <v>0</v>
          </cell>
          <cell r="CH283">
            <v>0</v>
          </cell>
          <cell r="CI283">
            <v>0</v>
          </cell>
          <cell r="CJ283">
            <v>0</v>
          </cell>
          <cell r="CK283">
            <v>0</v>
          </cell>
          <cell r="CL283">
            <v>0</v>
          </cell>
          <cell r="CM283">
            <v>0.47826960000000002</v>
          </cell>
          <cell r="CN283">
            <v>0</v>
          </cell>
          <cell r="CO283">
            <v>0</v>
          </cell>
          <cell r="CP283">
            <v>0.47826960000000002</v>
          </cell>
          <cell r="CQ283">
            <v>0</v>
          </cell>
        </row>
        <row r="284">
          <cell r="A284" t="str">
            <v>1.2.2.202</v>
          </cell>
          <cell r="B284" t="str">
            <v>Реконструкция ВЛ-10кв  ПС-5  ф. Х.завод -I,II</v>
          </cell>
          <cell r="C284" t="str">
            <v>С</v>
          </cell>
          <cell r="D284" t="str">
            <v>С_1.2.2.202</v>
          </cell>
          <cell r="E284" t="str">
            <v>С</v>
          </cell>
          <cell r="F284">
            <v>2022</v>
          </cell>
          <cell r="G284">
            <v>2022</v>
          </cell>
          <cell r="J284">
            <v>0</v>
          </cell>
          <cell r="M284">
            <v>0.13919999999999999</v>
          </cell>
          <cell r="U284">
            <v>0</v>
          </cell>
          <cell r="V284">
            <v>0.13919999999999999</v>
          </cell>
          <cell r="X284">
            <v>0</v>
          </cell>
          <cell r="Y284">
            <v>0.13919999999999999</v>
          </cell>
          <cell r="AJ284">
            <v>0</v>
          </cell>
          <cell r="AO284">
            <v>0</v>
          </cell>
          <cell r="AT284">
            <v>0</v>
          </cell>
          <cell r="AY284">
            <v>0</v>
          </cell>
          <cell r="BD284">
            <v>0</v>
          </cell>
          <cell r="BG284">
            <v>0</v>
          </cell>
          <cell r="BI284">
            <v>0</v>
          </cell>
          <cell r="BN284">
            <v>0</v>
          </cell>
          <cell r="BQ284">
            <v>0</v>
          </cell>
          <cell r="BS284">
            <v>0</v>
          </cell>
          <cell r="BV284">
            <v>0</v>
          </cell>
          <cell r="BX284">
            <v>0</v>
          </cell>
          <cell r="CC284">
            <v>0.13919999999999999</v>
          </cell>
          <cell r="CF284">
            <v>0.13919999999999999</v>
          </cell>
          <cell r="CH284">
            <v>0</v>
          </cell>
          <cell r="CI284">
            <v>0</v>
          </cell>
          <cell r="CJ284">
            <v>0</v>
          </cell>
          <cell r="CK284">
            <v>0</v>
          </cell>
          <cell r="CL284">
            <v>0</v>
          </cell>
          <cell r="CM284">
            <v>0.13919999999999999</v>
          </cell>
          <cell r="CN284">
            <v>0</v>
          </cell>
          <cell r="CO284">
            <v>0</v>
          </cell>
          <cell r="CP284">
            <v>0.13919999999999999</v>
          </cell>
          <cell r="CQ284">
            <v>0</v>
          </cell>
        </row>
        <row r="285">
          <cell r="A285" t="str">
            <v>1.2.2.206</v>
          </cell>
          <cell r="B285" t="str">
            <v>Реконструкция ВЛ-6кВ п/ст 46яч.20 ЭСК №4</v>
          </cell>
          <cell r="C285" t="str">
            <v>С</v>
          </cell>
          <cell r="D285" t="str">
            <v>С_1.2.2.206</v>
          </cell>
          <cell r="E285" t="str">
            <v>С</v>
          </cell>
          <cell r="F285">
            <v>2020</v>
          </cell>
          <cell r="G285">
            <v>2020</v>
          </cell>
          <cell r="J285">
            <v>5.5402799999999992</v>
          </cell>
          <cell r="M285">
            <v>0.40176240000000002</v>
          </cell>
          <cell r="U285">
            <v>5.5402799999999992</v>
          </cell>
          <cell r="V285">
            <v>0.40176240000000002</v>
          </cell>
          <cell r="X285">
            <v>5.5402799999999992</v>
          </cell>
          <cell r="Y285">
            <v>0.40176240000000002</v>
          </cell>
          <cell r="AJ285">
            <v>0</v>
          </cell>
          <cell r="AO285">
            <v>0</v>
          </cell>
          <cell r="AT285">
            <v>0</v>
          </cell>
          <cell r="AY285">
            <v>0</v>
          </cell>
          <cell r="BD285">
            <v>0</v>
          </cell>
          <cell r="BG285">
            <v>0</v>
          </cell>
          <cell r="BI285">
            <v>0.40176240000000002</v>
          </cell>
          <cell r="BL285">
            <v>0.40176240000000002</v>
          </cell>
          <cell r="BN285">
            <v>5.5402799999999992</v>
          </cell>
          <cell r="BQ285">
            <v>5.5402799999999992</v>
          </cell>
          <cell r="BS285">
            <v>0</v>
          </cell>
          <cell r="BX285">
            <v>0</v>
          </cell>
          <cell r="CA285">
            <v>0</v>
          </cell>
          <cell r="CC285">
            <v>0</v>
          </cell>
          <cell r="CF285">
            <v>0</v>
          </cell>
          <cell r="CH285">
            <v>5.5402799999999992</v>
          </cell>
          <cell r="CI285">
            <v>0</v>
          </cell>
          <cell r="CJ285">
            <v>0</v>
          </cell>
          <cell r="CK285">
            <v>5.5402799999999992</v>
          </cell>
          <cell r="CL285">
            <v>0</v>
          </cell>
          <cell r="CM285">
            <v>0.40176240000000002</v>
          </cell>
          <cell r="CN285">
            <v>0</v>
          </cell>
          <cell r="CO285">
            <v>0</v>
          </cell>
          <cell r="CP285">
            <v>0.40176240000000002</v>
          </cell>
          <cell r="CQ285">
            <v>0</v>
          </cell>
        </row>
        <row r="286">
          <cell r="A286" t="str">
            <v>1.2.3.1</v>
          </cell>
          <cell r="B286" t="str">
            <v>Монтаж системы АИИСКУЭ от РП(ТП) 6,10 кВ до границы балансовой принадлежности в МКД</v>
          </cell>
          <cell r="C286" t="str">
            <v>С</v>
          </cell>
          <cell r="D286" t="str">
            <v>С_1.2.3.1</v>
          </cell>
          <cell r="E286" t="str">
            <v>С</v>
          </cell>
          <cell r="F286">
            <v>2018</v>
          </cell>
          <cell r="G286">
            <v>2022</v>
          </cell>
          <cell r="J286">
            <v>113.3635338683729</v>
          </cell>
          <cell r="M286">
            <v>84.923602117999806</v>
          </cell>
          <cell r="P286">
            <v>15.642069828399999</v>
          </cell>
          <cell r="U286">
            <v>113.3635338683729</v>
          </cell>
          <cell r="V286">
            <v>84.923602117999806</v>
          </cell>
          <cell r="X286">
            <v>113.3635338683729</v>
          </cell>
          <cell r="Y286">
            <v>56.668606609999806</v>
          </cell>
          <cell r="AJ286">
            <v>0</v>
          </cell>
          <cell r="AM286">
            <v>0</v>
          </cell>
          <cell r="AO286">
            <v>0</v>
          </cell>
          <cell r="AR286">
            <v>0</v>
          </cell>
          <cell r="AT286">
            <v>12.270844800000001</v>
          </cell>
          <cell r="AW286">
            <v>12.270844800000001</v>
          </cell>
          <cell r="AY286">
            <v>28.254995508</v>
          </cell>
          <cell r="BB286">
            <v>28.254995508</v>
          </cell>
          <cell r="BD286">
            <v>38.8668064683729</v>
          </cell>
          <cell r="BG286">
            <v>38.8668064683729</v>
          </cell>
          <cell r="BI286">
            <v>33.891981600000001</v>
          </cell>
          <cell r="BL286">
            <v>33.891981600000001</v>
          </cell>
          <cell r="BN286">
            <v>49.661142600000098</v>
          </cell>
          <cell r="BQ286">
            <v>49.661142600000098</v>
          </cell>
          <cell r="BS286">
            <v>13.903961089999797</v>
          </cell>
          <cell r="BV286">
            <v>13.903961089999797</v>
          </cell>
          <cell r="BX286">
            <v>12.564739999999906</v>
          </cell>
          <cell r="CA286">
            <v>12.564739999999906</v>
          </cell>
          <cell r="CC286">
            <v>8.8726639200000115</v>
          </cell>
          <cell r="CF286">
            <v>8.8726639200000115</v>
          </cell>
          <cell r="CH286">
            <v>113.3635338683729</v>
          </cell>
          <cell r="CI286">
            <v>0</v>
          </cell>
          <cell r="CJ286">
            <v>0</v>
          </cell>
          <cell r="CK286">
            <v>113.3635338683729</v>
          </cell>
          <cell r="CL286">
            <v>0</v>
          </cell>
          <cell r="CM286">
            <v>84.923602117999806</v>
          </cell>
          <cell r="CN286">
            <v>0</v>
          </cell>
          <cell r="CO286">
            <v>0</v>
          </cell>
          <cell r="CP286">
            <v>84.923602117999806</v>
          </cell>
          <cell r="CQ286">
            <v>0</v>
          </cell>
        </row>
        <row r="287">
          <cell r="A287" t="str">
            <v>1.2.3.2</v>
          </cell>
          <cell r="B287" t="str">
            <v>Монтаж системы АИИС КУЭ РП; ТП; КТПН</v>
          </cell>
          <cell r="C287" t="str">
            <v>С</v>
          </cell>
          <cell r="D287" t="str">
            <v>С_1.2.3.2</v>
          </cell>
          <cell r="E287" t="str">
            <v>С</v>
          </cell>
          <cell r="F287">
            <v>2018</v>
          </cell>
          <cell r="G287">
            <v>2022</v>
          </cell>
          <cell r="J287">
            <v>80.171942698799882</v>
          </cell>
          <cell r="M287">
            <v>75.8462918548</v>
          </cell>
          <cell r="U287">
            <v>80.171942698799882</v>
          </cell>
          <cell r="V287">
            <v>75.8462918548</v>
          </cell>
          <cell r="X287">
            <v>60.631142698799884</v>
          </cell>
          <cell r="Y287">
            <v>62.587768799999999</v>
          </cell>
          <cell r="AJ287">
            <v>19.540799999999997</v>
          </cell>
          <cell r="AM287">
            <v>19.540799999999997</v>
          </cell>
          <cell r="AO287">
            <v>11.1277866388</v>
          </cell>
          <cell r="AR287">
            <v>11.1277866388</v>
          </cell>
          <cell r="AT287">
            <v>21.765999999999998</v>
          </cell>
          <cell r="AW287">
            <v>21.765999999999998</v>
          </cell>
          <cell r="AY287">
            <v>2.130736416</v>
          </cell>
          <cell r="BB287">
            <v>2.130736416</v>
          </cell>
          <cell r="BD287">
            <v>0.76982809999998003</v>
          </cell>
          <cell r="BG287">
            <v>0.76982809999998003</v>
          </cell>
          <cell r="BI287">
            <v>25.587768799999999</v>
          </cell>
          <cell r="BL287">
            <v>25.587768799999999</v>
          </cell>
          <cell r="BN287">
            <v>36.50832795999991</v>
          </cell>
          <cell r="BQ287">
            <v>36.50832795999991</v>
          </cell>
          <cell r="BS287">
            <v>12</v>
          </cell>
          <cell r="BV287">
            <v>12</v>
          </cell>
          <cell r="BX287">
            <v>10</v>
          </cell>
          <cell r="CA287">
            <v>10</v>
          </cell>
          <cell r="CC287">
            <v>25</v>
          </cell>
          <cell r="CF287">
            <v>25</v>
          </cell>
          <cell r="CH287">
            <v>80.171942698799882</v>
          </cell>
          <cell r="CI287">
            <v>0</v>
          </cell>
          <cell r="CJ287">
            <v>0</v>
          </cell>
          <cell r="CK287">
            <v>80.171942698799882</v>
          </cell>
          <cell r="CL287">
            <v>0</v>
          </cell>
          <cell r="CM287">
            <v>75.8462918548</v>
          </cell>
          <cell r="CN287">
            <v>0</v>
          </cell>
          <cell r="CO287">
            <v>0</v>
          </cell>
          <cell r="CP287">
            <v>75.8462918548</v>
          </cell>
          <cell r="CQ287">
            <v>0</v>
          </cell>
        </row>
        <row r="288">
          <cell r="A288" t="str">
            <v>1.2.3.3</v>
          </cell>
          <cell r="B288" t="str">
            <v>Монтаж телемеханики на РП; ТП</v>
          </cell>
          <cell r="C288" t="str">
            <v>С</v>
          </cell>
          <cell r="D288" t="str">
            <v>С_1.2.3.3</v>
          </cell>
          <cell r="E288" t="str">
            <v>С</v>
          </cell>
          <cell r="F288">
            <v>2018</v>
          </cell>
          <cell r="G288">
            <v>2022</v>
          </cell>
          <cell r="J288">
            <v>54.580775648995242</v>
          </cell>
          <cell r="M288">
            <v>66.145793332200014</v>
          </cell>
          <cell r="U288">
            <v>54.580775648995242</v>
          </cell>
          <cell r="V288">
            <v>66.145793332200014</v>
          </cell>
          <cell r="X288">
            <v>42.861022398595239</v>
          </cell>
          <cell r="Y288">
            <v>43.851533800000013</v>
          </cell>
          <cell r="AJ288">
            <v>11.7197532504</v>
          </cell>
          <cell r="AM288">
            <v>11.7197532504</v>
          </cell>
          <cell r="AO288">
            <v>11.3420760602</v>
          </cell>
          <cell r="AR288">
            <v>11.3420760602</v>
          </cell>
          <cell r="AT288">
            <v>13.385070594508475</v>
          </cell>
          <cell r="AW288">
            <v>13.385070594508475</v>
          </cell>
          <cell r="AY288">
            <v>10.952183472</v>
          </cell>
          <cell r="BB288">
            <v>10.952183472</v>
          </cell>
          <cell r="BD288">
            <v>1.2877369942870218</v>
          </cell>
          <cell r="BG288">
            <v>1.2877369942870218</v>
          </cell>
          <cell r="BI288">
            <v>18.851533800000006</v>
          </cell>
          <cell r="BL288">
            <v>18.851533800000006</v>
          </cell>
          <cell r="BN288">
            <v>25.565891999999739</v>
          </cell>
          <cell r="BQ288">
            <v>25.565891999999739</v>
          </cell>
          <cell r="BS288">
            <v>15</v>
          </cell>
          <cell r="BV288">
            <v>15</v>
          </cell>
          <cell r="BX288">
            <v>3</v>
          </cell>
          <cell r="CA288">
            <v>3</v>
          </cell>
          <cell r="CC288">
            <v>10</v>
          </cell>
          <cell r="CF288">
            <v>10</v>
          </cell>
          <cell r="CH288">
            <v>54.580775648995242</v>
          </cell>
          <cell r="CI288">
            <v>0</v>
          </cell>
          <cell r="CJ288">
            <v>0</v>
          </cell>
          <cell r="CK288">
            <v>54.580775648995242</v>
          </cell>
          <cell r="CL288">
            <v>0</v>
          </cell>
          <cell r="CM288">
            <v>66.145793332200014</v>
          </cell>
          <cell r="CN288">
            <v>0</v>
          </cell>
          <cell r="CO288">
            <v>0</v>
          </cell>
          <cell r="CP288">
            <v>66.145793332200014</v>
          </cell>
          <cell r="CQ288">
            <v>0</v>
          </cell>
        </row>
        <row r="289">
          <cell r="A289" t="str">
            <v>1.2.3.4</v>
          </cell>
          <cell r="B289" t="str">
            <v>Монтаж устройств компенсации реактивной мощности на РП</v>
          </cell>
          <cell r="C289" t="str">
            <v>С</v>
          </cell>
          <cell r="D289" t="str">
            <v>С_1.2.3.4</v>
          </cell>
          <cell r="E289" t="str">
            <v>С</v>
          </cell>
          <cell r="F289">
            <v>2020</v>
          </cell>
          <cell r="G289">
            <v>2022</v>
          </cell>
          <cell r="J289">
            <v>34.187503307339924</v>
          </cell>
          <cell r="M289">
            <v>6</v>
          </cell>
          <cell r="U289">
            <v>34.187503307339924</v>
          </cell>
          <cell r="V289">
            <v>6</v>
          </cell>
          <cell r="X289">
            <v>34.187503307339924</v>
          </cell>
          <cell r="Y289">
            <v>6</v>
          </cell>
          <cell r="AJ289">
            <v>0</v>
          </cell>
          <cell r="AO289">
            <v>0</v>
          </cell>
          <cell r="AT289">
            <v>0</v>
          </cell>
          <cell r="AY289">
            <v>0</v>
          </cell>
          <cell r="BD289">
            <v>1.1875033073399264</v>
          </cell>
          <cell r="BG289">
            <v>1.1875033073399264</v>
          </cell>
          <cell r="BI289">
            <v>0</v>
          </cell>
          <cell r="BN289">
            <v>30</v>
          </cell>
          <cell r="BQ289">
            <v>30</v>
          </cell>
          <cell r="BS289">
            <v>6</v>
          </cell>
          <cell r="BV289">
            <v>6</v>
          </cell>
          <cell r="BX289">
            <v>3</v>
          </cell>
          <cell r="CA289">
            <v>3</v>
          </cell>
          <cell r="CC289">
            <v>0</v>
          </cell>
          <cell r="CH289">
            <v>34.187503307339924</v>
          </cell>
          <cell r="CI289">
            <v>0</v>
          </cell>
          <cell r="CJ289">
            <v>0</v>
          </cell>
          <cell r="CK289">
            <v>34.187503307339924</v>
          </cell>
          <cell r="CL289">
            <v>0</v>
          </cell>
          <cell r="CM289">
            <v>6</v>
          </cell>
          <cell r="CN289">
            <v>0</v>
          </cell>
          <cell r="CO289">
            <v>0</v>
          </cell>
          <cell r="CP289">
            <v>6</v>
          </cell>
          <cell r="CQ289">
            <v>0</v>
          </cell>
        </row>
        <row r="290">
          <cell r="A290" t="str">
            <v>1.2.3.5</v>
          </cell>
          <cell r="B290" t="str">
            <v>Монтаж системы АИИС КУЭ юр.лицам</v>
          </cell>
          <cell r="C290" t="str">
            <v>F</v>
          </cell>
          <cell r="D290" t="str">
            <v>F_1.2.3.5</v>
          </cell>
          <cell r="E290" t="str">
            <v>С</v>
          </cell>
          <cell r="F290">
            <v>2020</v>
          </cell>
          <cell r="G290">
            <v>2022</v>
          </cell>
          <cell r="J290">
            <v>0</v>
          </cell>
          <cell r="M290">
            <v>32.545809000000119</v>
          </cell>
          <cell r="U290">
            <v>0</v>
          </cell>
          <cell r="V290">
            <v>32.545809000000119</v>
          </cell>
          <cell r="X290">
            <v>0</v>
          </cell>
          <cell r="Y290">
            <v>32.545809000000119</v>
          </cell>
          <cell r="BD290">
            <v>0</v>
          </cell>
          <cell r="BI290">
            <v>9.1199999999999992</v>
          </cell>
          <cell r="BL290">
            <v>9.1199999999999992</v>
          </cell>
          <cell r="BN290">
            <v>0</v>
          </cell>
          <cell r="BS290">
            <v>8.4258090000001182</v>
          </cell>
          <cell r="BV290">
            <v>8.4258090000001182</v>
          </cell>
          <cell r="BX290">
            <v>0</v>
          </cell>
          <cell r="CC290">
            <v>15</v>
          </cell>
          <cell r="CF290">
            <v>15</v>
          </cell>
          <cell r="CH290">
            <v>0</v>
          </cell>
          <cell r="CI290">
            <v>0</v>
          </cell>
          <cell r="CJ290">
            <v>0</v>
          </cell>
          <cell r="CK290">
            <v>0</v>
          </cell>
          <cell r="CL290">
            <v>0</v>
          </cell>
          <cell r="CM290">
            <v>32.545809000000119</v>
          </cell>
          <cell r="CN290">
            <v>0</v>
          </cell>
          <cell r="CO290">
            <v>0</v>
          </cell>
          <cell r="CP290">
            <v>32.545809000000119</v>
          </cell>
          <cell r="CQ290">
            <v>0</v>
          </cell>
        </row>
        <row r="291">
          <cell r="A291" t="str">
            <v>1.6.2</v>
          </cell>
          <cell r="B291" t="str">
            <v>Монтаж диспетчерского щита по ул. Аэрофлотская,23 стр.6</v>
          </cell>
          <cell r="C291" t="str">
            <v>С</v>
          </cell>
          <cell r="D291" t="str">
            <v>С_1.6.2</v>
          </cell>
          <cell r="E291" t="str">
            <v>С</v>
          </cell>
          <cell r="F291">
            <v>2022</v>
          </cell>
          <cell r="G291">
            <v>2020</v>
          </cell>
          <cell r="J291">
            <v>42</v>
          </cell>
          <cell r="M291">
            <v>13.005599999999999</v>
          </cell>
          <cell r="U291">
            <v>42</v>
          </cell>
          <cell r="V291">
            <v>13.005599999999999</v>
          </cell>
          <cell r="X291">
            <v>42</v>
          </cell>
          <cell r="Y291">
            <v>13.005599999999999</v>
          </cell>
          <cell r="AJ291">
            <v>0</v>
          </cell>
          <cell r="AO291">
            <v>0</v>
          </cell>
          <cell r="AT291">
            <v>0</v>
          </cell>
          <cell r="AY291">
            <v>0</v>
          </cell>
          <cell r="BD291">
            <v>0</v>
          </cell>
          <cell r="BG291">
            <v>0</v>
          </cell>
          <cell r="BI291">
            <v>13.005599999999999</v>
          </cell>
          <cell r="BL291">
            <v>13.005599999999999</v>
          </cell>
          <cell r="BN291">
            <v>0</v>
          </cell>
          <cell r="BQ291">
            <v>0</v>
          </cell>
          <cell r="BS291">
            <v>0</v>
          </cell>
          <cell r="BV291">
            <v>0</v>
          </cell>
          <cell r="BX291">
            <v>42</v>
          </cell>
          <cell r="CA291">
            <v>42</v>
          </cell>
          <cell r="CC291">
            <v>0</v>
          </cell>
          <cell r="CH291">
            <v>42</v>
          </cell>
          <cell r="CI291">
            <v>0</v>
          </cell>
          <cell r="CJ291">
            <v>0</v>
          </cell>
          <cell r="CK291">
            <v>42</v>
          </cell>
          <cell r="CL291">
            <v>0</v>
          </cell>
          <cell r="CM291">
            <v>13.005599999999999</v>
          </cell>
          <cell r="CN291">
            <v>0</v>
          </cell>
          <cell r="CO291">
            <v>0</v>
          </cell>
          <cell r="CP291">
            <v>13.005599999999999</v>
          </cell>
          <cell r="CQ291">
            <v>0</v>
          </cell>
        </row>
        <row r="292">
          <cell r="A292" t="str">
            <v>1.6.71</v>
          </cell>
          <cell r="B292" t="str">
            <v>Реконструкция производственной базы по ул.Аэрофлотская, 23</v>
          </cell>
          <cell r="C292" t="str">
            <v>F</v>
          </cell>
          <cell r="D292" t="str">
            <v>F_1.6.71</v>
          </cell>
          <cell r="E292" t="str">
            <v>С</v>
          </cell>
          <cell r="F292">
            <v>2020</v>
          </cell>
          <cell r="G292">
            <v>2020</v>
          </cell>
          <cell r="J292">
            <v>0</v>
          </cell>
          <cell r="M292">
            <v>6</v>
          </cell>
          <cell r="U292">
            <v>0</v>
          </cell>
          <cell r="V292">
            <v>6</v>
          </cell>
          <cell r="X292">
            <v>0</v>
          </cell>
          <cell r="Y292">
            <v>6</v>
          </cell>
          <cell r="BD292">
            <v>0</v>
          </cell>
          <cell r="BI292">
            <v>6</v>
          </cell>
          <cell r="BL292">
            <v>6</v>
          </cell>
          <cell r="BN292">
            <v>0</v>
          </cell>
          <cell r="BS292">
            <v>0</v>
          </cell>
          <cell r="BX292">
            <v>0</v>
          </cell>
          <cell r="CC292">
            <v>0</v>
          </cell>
          <cell r="CH292">
            <v>0</v>
          </cell>
          <cell r="CI292">
            <v>0</v>
          </cell>
          <cell r="CJ292">
            <v>0</v>
          </cell>
          <cell r="CK292">
            <v>0</v>
          </cell>
          <cell r="CL292">
            <v>0</v>
          </cell>
          <cell r="CM292">
            <v>6</v>
          </cell>
          <cell r="CN292">
            <v>0</v>
          </cell>
          <cell r="CO292">
            <v>0</v>
          </cell>
          <cell r="CP292">
            <v>6</v>
          </cell>
          <cell r="CQ292">
            <v>0</v>
          </cell>
        </row>
        <row r="293">
          <cell r="A293" t="str">
            <v>1.6.67</v>
          </cell>
          <cell r="B293" t="str">
            <v>Строительство Автостоянки по ул.Аграрная,1</v>
          </cell>
          <cell r="C293" t="str">
            <v>E</v>
          </cell>
          <cell r="D293" t="str">
            <v>E_1.6.67</v>
          </cell>
          <cell r="E293" t="str">
            <v>С</v>
          </cell>
          <cell r="F293">
            <v>2019</v>
          </cell>
          <cell r="G293">
            <v>2020</v>
          </cell>
          <cell r="J293">
            <v>1.7815247999999999</v>
          </cell>
          <cell r="M293">
            <v>1.7815247999999999</v>
          </cell>
          <cell r="U293">
            <v>1.7815247999999999</v>
          </cell>
          <cell r="V293">
            <v>1.7815247999999999</v>
          </cell>
          <cell r="X293">
            <v>1.7815247999999999</v>
          </cell>
          <cell r="Y293">
            <v>1.7815247999999999</v>
          </cell>
          <cell r="AJ293">
            <v>0</v>
          </cell>
          <cell r="AM293">
            <v>0</v>
          </cell>
          <cell r="AO293">
            <v>0</v>
          </cell>
          <cell r="AR293">
            <v>0</v>
          </cell>
          <cell r="AT293">
            <v>1.7815247999999999</v>
          </cell>
          <cell r="AW293">
            <v>1.7815247999999999</v>
          </cell>
          <cell r="AY293">
            <v>0</v>
          </cell>
          <cell r="BD293">
            <v>0</v>
          </cell>
          <cell r="BG293">
            <v>0</v>
          </cell>
          <cell r="BI293">
            <v>1.7815247999999999</v>
          </cell>
          <cell r="BL293">
            <v>1.7815247999999999</v>
          </cell>
          <cell r="BN293">
            <v>0</v>
          </cell>
          <cell r="BQ293">
            <v>0</v>
          </cell>
          <cell r="BS293">
            <v>0</v>
          </cell>
          <cell r="BV293">
            <v>0</v>
          </cell>
          <cell r="BX293">
            <v>0</v>
          </cell>
          <cell r="CA293">
            <v>0</v>
          </cell>
          <cell r="CC293">
            <v>0</v>
          </cell>
          <cell r="CF293">
            <v>0</v>
          </cell>
          <cell r="CH293">
            <v>1.7815247999999999</v>
          </cell>
          <cell r="CI293">
            <v>0</v>
          </cell>
          <cell r="CJ293">
            <v>0</v>
          </cell>
          <cell r="CK293">
            <v>1.7815247999999999</v>
          </cell>
          <cell r="CL293">
            <v>0</v>
          </cell>
          <cell r="CM293">
            <v>1.7815247999999999</v>
          </cell>
          <cell r="CN293">
            <v>0</v>
          </cell>
          <cell r="CO293">
            <v>0</v>
          </cell>
          <cell r="CP293">
            <v>1.7815247999999999</v>
          </cell>
          <cell r="CQ293">
            <v>0</v>
          </cell>
        </row>
        <row r="294">
          <cell r="A294" t="str">
            <v>1.6.68</v>
          </cell>
          <cell r="B294" t="str">
            <v xml:space="preserve">Монтаж технологической сети радиосвязи </v>
          </cell>
          <cell r="C294" t="str">
            <v>F</v>
          </cell>
          <cell r="D294" t="str">
            <v>F_1.6.68</v>
          </cell>
          <cell r="E294" t="str">
            <v>С</v>
          </cell>
          <cell r="F294">
            <v>2020</v>
          </cell>
          <cell r="G294">
            <v>2020</v>
          </cell>
          <cell r="J294">
            <v>0</v>
          </cell>
          <cell r="M294">
            <v>0.76200000000000001</v>
          </cell>
          <cell r="U294">
            <v>0</v>
          </cell>
          <cell r="V294">
            <v>0.76200000000000001</v>
          </cell>
          <cell r="X294">
            <v>0</v>
          </cell>
          <cell r="Y294">
            <v>0.76200000000000001</v>
          </cell>
          <cell r="BD294">
            <v>0</v>
          </cell>
          <cell r="BI294">
            <v>0.76200000000000001</v>
          </cell>
          <cell r="BL294">
            <v>0.76200000000000001</v>
          </cell>
          <cell r="BN294">
            <v>0</v>
          </cell>
          <cell r="BS294">
            <v>0</v>
          </cell>
          <cell r="BX294">
            <v>0</v>
          </cell>
          <cell r="CC294">
            <v>0</v>
          </cell>
          <cell r="CH294">
            <v>0</v>
          </cell>
          <cell r="CI294">
            <v>0</v>
          </cell>
          <cell r="CJ294">
            <v>0</v>
          </cell>
          <cell r="CK294">
            <v>0</v>
          </cell>
          <cell r="CL294">
            <v>0</v>
          </cell>
          <cell r="CM294">
            <v>0.76200000000000001</v>
          </cell>
          <cell r="CN294">
            <v>0</v>
          </cell>
          <cell r="CO294">
            <v>0</v>
          </cell>
          <cell r="CP294">
            <v>0.76200000000000001</v>
          </cell>
          <cell r="CQ294">
            <v>0</v>
          </cell>
        </row>
        <row r="295">
          <cell r="A295" t="str">
            <v>1.6.3</v>
          </cell>
          <cell r="B295" t="str">
            <v>Приобретение АГП ВС-22-06 ЭИ КАМАЗ 43502 4х4 - 2шт.</v>
          </cell>
          <cell r="C295" t="str">
            <v>С</v>
          </cell>
          <cell r="D295" t="str">
            <v>С_1.6.3</v>
          </cell>
          <cell r="E295" t="str">
            <v>С</v>
          </cell>
          <cell r="F295">
            <v>2019</v>
          </cell>
          <cell r="G295">
            <v>2020</v>
          </cell>
          <cell r="J295">
            <v>18.561200327999991</v>
          </cell>
          <cell r="M295">
            <v>15.071505085999995</v>
          </cell>
          <cell r="U295">
            <v>18.561200327999991</v>
          </cell>
          <cell r="V295">
            <v>15.071505085999995</v>
          </cell>
          <cell r="X295">
            <v>18.561200327999991</v>
          </cell>
          <cell r="Y295">
            <v>10.160737705999999</v>
          </cell>
          <cell r="AJ295">
            <v>0</v>
          </cell>
          <cell r="AO295">
            <v>0</v>
          </cell>
          <cell r="AT295">
            <v>10.097341008000001</v>
          </cell>
          <cell r="AW295">
            <v>10.097341008000001</v>
          </cell>
          <cell r="AY295">
            <v>4.9107673799999958</v>
          </cell>
          <cell r="BB295">
            <v>4.9107673799999958</v>
          </cell>
          <cell r="BD295">
            <v>3.4347958599999999</v>
          </cell>
          <cell r="BG295">
            <v>3.4347958599999999</v>
          </cell>
          <cell r="BI295">
            <v>5.3858586960000006</v>
          </cell>
          <cell r="BL295">
            <v>5.3858586960000006</v>
          </cell>
          <cell r="BN295">
            <v>5.0290634599999917</v>
          </cell>
          <cell r="BQ295">
            <v>5.0290634599999917</v>
          </cell>
          <cell r="BS295">
            <v>4.7748790099999994</v>
          </cell>
          <cell r="BV295">
            <v>4.7748790099999994</v>
          </cell>
          <cell r="BX295">
            <v>0</v>
          </cell>
          <cell r="CA295">
            <v>0</v>
          </cell>
          <cell r="CC295">
            <v>0</v>
          </cell>
          <cell r="CF295">
            <v>0</v>
          </cell>
          <cell r="CH295">
            <v>18.561200327999991</v>
          </cell>
          <cell r="CI295">
            <v>0</v>
          </cell>
          <cell r="CJ295">
            <v>0</v>
          </cell>
          <cell r="CK295">
            <v>18.561200327999991</v>
          </cell>
          <cell r="CL295">
            <v>0</v>
          </cell>
          <cell r="CM295">
            <v>15.071505085999995</v>
          </cell>
          <cell r="CN295">
            <v>0</v>
          </cell>
          <cell r="CO295">
            <v>0</v>
          </cell>
          <cell r="CP295">
            <v>15.071505085999995</v>
          </cell>
          <cell r="CQ295">
            <v>0</v>
          </cell>
          <cell r="CR295" t="str">
            <v>АГП-22 -2шт</v>
          </cell>
        </row>
        <row r="296">
          <cell r="A296" t="str">
            <v>1.6.5</v>
          </cell>
          <cell r="B296" t="str">
            <v>Приобретение Газель-Next цельнометалическая-6шт.</v>
          </cell>
          <cell r="C296" t="str">
            <v>С</v>
          </cell>
          <cell r="D296" t="str">
            <v>С_1.6.5</v>
          </cell>
          <cell r="E296" t="str">
            <v>С</v>
          </cell>
          <cell r="F296">
            <v>2019</v>
          </cell>
          <cell r="G296">
            <v>2022</v>
          </cell>
          <cell r="J296">
            <v>7.3303686839999997</v>
          </cell>
          <cell r="M296">
            <v>4.4969213960000003</v>
          </cell>
          <cell r="U296">
            <v>7.3303686839999997</v>
          </cell>
          <cell r="V296">
            <v>4.4969213960000003</v>
          </cell>
          <cell r="X296">
            <v>4.5432086839999997</v>
          </cell>
          <cell r="Y296">
            <v>1.0797923400000002</v>
          </cell>
          <cell r="AJ296">
            <v>2.7871600000000001</v>
          </cell>
          <cell r="AM296">
            <v>2.7871600000000001</v>
          </cell>
          <cell r="AO296">
            <v>2.1507485399999999</v>
          </cell>
          <cell r="AR296">
            <v>2.1507485399999999</v>
          </cell>
          <cell r="AT296">
            <v>1.2198278039999999</v>
          </cell>
          <cell r="AW296">
            <v>1.2198278039999999</v>
          </cell>
          <cell r="AY296">
            <v>1.2663805160000001</v>
          </cell>
          <cell r="BB296">
            <v>1.2663805160000001</v>
          </cell>
          <cell r="BD296">
            <v>1.07979234</v>
          </cell>
          <cell r="BG296">
            <v>1.07979234</v>
          </cell>
          <cell r="BI296">
            <v>1.07979234</v>
          </cell>
          <cell r="BL296">
            <v>1.07979234</v>
          </cell>
          <cell r="BN296">
            <v>0</v>
          </cell>
          <cell r="BQ296">
            <v>0</v>
          </cell>
          <cell r="BS296">
            <v>0</v>
          </cell>
          <cell r="BV296">
            <v>0</v>
          </cell>
          <cell r="BX296">
            <v>2.88</v>
          </cell>
          <cell r="CA296">
            <v>2.88</v>
          </cell>
          <cell r="CC296">
            <v>0</v>
          </cell>
          <cell r="CH296">
            <v>7.3303686839999997</v>
          </cell>
          <cell r="CI296">
            <v>0</v>
          </cell>
          <cell r="CJ296">
            <v>0</v>
          </cell>
          <cell r="CK296">
            <v>7.3303686839999997</v>
          </cell>
          <cell r="CL296">
            <v>0</v>
          </cell>
          <cell r="CM296">
            <v>4.4969213960000003</v>
          </cell>
          <cell r="CN296">
            <v>0</v>
          </cell>
          <cell r="CO296">
            <v>0</v>
          </cell>
          <cell r="CP296">
            <v>4.4969213960000003</v>
          </cell>
          <cell r="CQ296">
            <v>0</v>
          </cell>
          <cell r="CR296" t="str">
            <v>ГАЗ 33088 4*4 А319УК186-  2018г</v>
          </cell>
        </row>
        <row r="297">
          <cell r="A297" t="str">
            <v>1.6.8</v>
          </cell>
          <cell r="B297" t="str">
            <v>Приобретение Автокран "Ивановец" 32-40т</v>
          </cell>
          <cell r="C297" t="str">
            <v>С</v>
          </cell>
          <cell r="D297" t="str">
            <v>С_1.6.8</v>
          </cell>
          <cell r="E297" t="str">
            <v>С</v>
          </cell>
          <cell r="F297">
            <v>2021</v>
          </cell>
          <cell r="G297">
            <v>2020</v>
          </cell>
          <cell r="J297">
            <v>18.599999999999998</v>
          </cell>
          <cell r="M297">
            <v>20.432952</v>
          </cell>
          <cell r="U297">
            <v>18.599999999999998</v>
          </cell>
          <cell r="V297">
            <v>20.432952</v>
          </cell>
          <cell r="X297">
            <v>18.599999999999998</v>
          </cell>
          <cell r="Y297">
            <v>20.432952</v>
          </cell>
          <cell r="AJ297">
            <v>0</v>
          </cell>
          <cell r="AO297">
            <v>0</v>
          </cell>
          <cell r="AT297">
            <v>0</v>
          </cell>
          <cell r="AY297">
            <v>0</v>
          </cell>
          <cell r="BD297">
            <v>0</v>
          </cell>
          <cell r="BG297">
            <v>0</v>
          </cell>
          <cell r="BI297">
            <v>8.6119679999999992</v>
          </cell>
          <cell r="BL297">
            <v>8.6119679999999992</v>
          </cell>
          <cell r="BN297">
            <v>18.599999999999998</v>
          </cell>
          <cell r="BQ297">
            <v>18.599999999999998</v>
          </cell>
          <cell r="BS297">
            <v>7.2205440000000003</v>
          </cell>
          <cell r="BV297">
            <v>7.2205440000000003</v>
          </cell>
          <cell r="BX297">
            <v>0</v>
          </cell>
          <cell r="CA297">
            <v>0</v>
          </cell>
          <cell r="CC297">
            <v>4.6004399999999999</v>
          </cell>
          <cell r="CF297">
            <v>4.6004399999999999</v>
          </cell>
          <cell r="CH297">
            <v>18.599999999999998</v>
          </cell>
          <cell r="CI297">
            <v>0</v>
          </cell>
          <cell r="CJ297">
            <v>0</v>
          </cell>
          <cell r="CK297">
            <v>18.599999999999998</v>
          </cell>
          <cell r="CL297">
            <v>0</v>
          </cell>
          <cell r="CM297">
            <v>20.432952</v>
          </cell>
          <cell r="CN297">
            <v>0</v>
          </cell>
          <cell r="CO297">
            <v>0</v>
          </cell>
          <cell r="CP297">
            <v>20.432952</v>
          </cell>
          <cell r="CQ297">
            <v>0</v>
          </cell>
          <cell r="CR297" t="str">
            <v>Автокран "Ивановец" 32-40т</v>
          </cell>
        </row>
        <row r="298">
          <cell r="A298" t="str">
            <v>1.6.10</v>
          </cell>
          <cell r="B298" t="str">
            <v>Приобретение JCB-JS160W колесный экскаватор</v>
          </cell>
          <cell r="C298" t="str">
            <v>С</v>
          </cell>
          <cell r="D298" t="str">
            <v>С_1.6.10</v>
          </cell>
          <cell r="E298" t="str">
            <v>С</v>
          </cell>
          <cell r="F298">
            <v>2019</v>
          </cell>
          <cell r="G298">
            <v>2020</v>
          </cell>
          <cell r="J298">
            <v>1.7999999999999998</v>
          </cell>
          <cell r="M298">
            <v>19.849283646</v>
          </cell>
          <cell r="U298">
            <v>1.7999999999999998</v>
          </cell>
          <cell r="V298">
            <v>19.849283646</v>
          </cell>
          <cell r="X298">
            <v>1.7999999999999998</v>
          </cell>
          <cell r="Y298">
            <v>19.849283646</v>
          </cell>
          <cell r="AJ298">
            <v>0</v>
          </cell>
          <cell r="AO298">
            <v>0</v>
          </cell>
          <cell r="AT298">
            <v>0</v>
          </cell>
          <cell r="AY298">
            <v>0</v>
          </cell>
          <cell r="BD298">
            <v>1.7999999999999998</v>
          </cell>
          <cell r="BG298">
            <v>1.7999999999999998</v>
          </cell>
          <cell r="BI298">
            <v>8.8063747560000003</v>
          </cell>
          <cell r="BL298">
            <v>8.8063747560000003</v>
          </cell>
          <cell r="BN298">
            <v>0</v>
          </cell>
          <cell r="BQ298">
            <v>0</v>
          </cell>
          <cell r="BS298">
            <v>6.74525285</v>
          </cell>
          <cell r="BV298">
            <v>6.74525285</v>
          </cell>
          <cell r="BX298">
            <v>0</v>
          </cell>
          <cell r="CA298">
            <v>0</v>
          </cell>
          <cell r="CC298">
            <v>4.2976560399999997</v>
          </cell>
          <cell r="CF298">
            <v>4.2976560399999997</v>
          </cell>
          <cell r="CH298">
            <v>1.7999999999999998</v>
          </cell>
          <cell r="CI298">
            <v>0</v>
          </cell>
          <cell r="CJ298">
            <v>0</v>
          </cell>
          <cell r="CK298">
            <v>1.7999999999999998</v>
          </cell>
          <cell r="CL298">
            <v>0</v>
          </cell>
          <cell r="CM298">
            <v>19.849283646</v>
          </cell>
          <cell r="CN298">
            <v>0</v>
          </cell>
          <cell r="CO298">
            <v>0</v>
          </cell>
          <cell r="CP298">
            <v>19.849283646</v>
          </cell>
          <cell r="CQ298">
            <v>0</v>
          </cell>
          <cell r="CR298" t="str">
            <v>JCB-JS160W колесный экскаватор</v>
          </cell>
        </row>
        <row r="299">
          <cell r="A299" t="str">
            <v>1.6.12</v>
          </cell>
          <cell r="B299" t="str">
            <v>Приобретение Газель-Next автобус 4шт.</v>
          </cell>
          <cell r="C299" t="str">
            <v>С</v>
          </cell>
          <cell r="D299" t="str">
            <v>С_1.6.12</v>
          </cell>
          <cell r="E299" t="str">
            <v>С</v>
          </cell>
          <cell r="F299">
            <v>2018</v>
          </cell>
          <cell r="G299">
            <v>2021</v>
          </cell>
          <cell r="J299">
            <v>3.5999999999999996</v>
          </cell>
          <cell r="M299">
            <v>1.7999999999999998</v>
          </cell>
          <cell r="U299">
            <v>3.5999999999999996</v>
          </cell>
          <cell r="V299">
            <v>1.7999999999999998</v>
          </cell>
          <cell r="X299">
            <v>3.5999999999999996</v>
          </cell>
          <cell r="Y299">
            <v>1.7999999999999998</v>
          </cell>
          <cell r="AJ299">
            <v>0</v>
          </cell>
          <cell r="AO299">
            <v>0</v>
          </cell>
          <cell r="AT299">
            <v>0</v>
          </cell>
          <cell r="AY299">
            <v>0</v>
          </cell>
          <cell r="BD299">
            <v>1.7999999999999998</v>
          </cell>
          <cell r="BG299">
            <v>1.7999999999999998</v>
          </cell>
          <cell r="BI299">
            <v>0</v>
          </cell>
          <cell r="BN299">
            <v>1.7999999999999998</v>
          </cell>
          <cell r="BQ299">
            <v>1.7999999999999998</v>
          </cell>
          <cell r="BS299">
            <v>1.7999999999999998</v>
          </cell>
          <cell r="BV299">
            <v>1.7999999999999998</v>
          </cell>
          <cell r="BX299">
            <v>0</v>
          </cell>
          <cell r="CA299">
            <v>0</v>
          </cell>
          <cell r="CC299">
            <v>0</v>
          </cell>
          <cell r="CF299">
            <v>0</v>
          </cell>
          <cell r="CH299">
            <v>3.5999999999999996</v>
          </cell>
          <cell r="CI299">
            <v>0</v>
          </cell>
          <cell r="CJ299">
            <v>0</v>
          </cell>
          <cell r="CK299">
            <v>3.5999999999999996</v>
          </cell>
          <cell r="CL299">
            <v>0</v>
          </cell>
          <cell r="CM299">
            <v>1.7999999999999998</v>
          </cell>
          <cell r="CN299">
            <v>0</v>
          </cell>
          <cell r="CO299">
            <v>0</v>
          </cell>
          <cell r="CP299">
            <v>1.7999999999999998</v>
          </cell>
          <cell r="CQ299">
            <v>0</v>
          </cell>
        </row>
        <row r="300">
          <cell r="A300" t="str">
            <v>1.6.14</v>
          </cell>
          <cell r="B300" t="str">
            <v>Приобретение Камаз кран- манипулятор с грузовой лебёдкой и пассажирской будкой г/п не менее 5тн</v>
          </cell>
          <cell r="C300" t="str">
            <v>С</v>
          </cell>
          <cell r="D300" t="str">
            <v>С_1.6.14</v>
          </cell>
          <cell r="E300" t="str">
            <v>С</v>
          </cell>
          <cell r="F300">
            <v>2022</v>
          </cell>
          <cell r="G300">
            <v>2022</v>
          </cell>
          <cell r="J300">
            <v>6.24</v>
          </cell>
          <cell r="M300">
            <v>9.898272114000001</v>
          </cell>
          <cell r="U300">
            <v>6.24</v>
          </cell>
          <cell r="V300">
            <v>9.898272114000001</v>
          </cell>
          <cell r="X300">
            <v>6.24</v>
          </cell>
          <cell r="Y300">
            <v>9.898272114000001</v>
          </cell>
          <cell r="AJ300">
            <v>0</v>
          </cell>
          <cell r="AO300">
            <v>0</v>
          </cell>
          <cell r="AT300">
            <v>0</v>
          </cell>
          <cell r="AY300">
            <v>0</v>
          </cell>
          <cell r="BD300">
            <v>0</v>
          </cell>
          <cell r="BG300">
            <v>0</v>
          </cell>
          <cell r="BI300">
            <v>4.1706480240000001</v>
          </cell>
          <cell r="BL300">
            <v>4.1706480240000001</v>
          </cell>
          <cell r="BN300">
            <v>0</v>
          </cell>
          <cell r="BQ300">
            <v>0</v>
          </cell>
          <cell r="BS300">
            <v>3.4983840499999999</v>
          </cell>
          <cell r="BV300">
            <v>3.4983840499999999</v>
          </cell>
          <cell r="BX300">
            <v>6.24</v>
          </cell>
          <cell r="CA300">
            <v>6.24</v>
          </cell>
          <cell r="CC300">
            <v>2.2292400400000001</v>
          </cell>
          <cell r="CF300">
            <v>2.2292400400000001</v>
          </cell>
          <cell r="CH300">
            <v>6.24</v>
          </cell>
          <cell r="CI300">
            <v>0</v>
          </cell>
          <cell r="CJ300">
            <v>0</v>
          </cell>
          <cell r="CK300">
            <v>6.24</v>
          </cell>
          <cell r="CL300">
            <v>0</v>
          </cell>
          <cell r="CM300">
            <v>9.898272114000001</v>
          </cell>
          <cell r="CN300">
            <v>0</v>
          </cell>
          <cell r="CO300">
            <v>0</v>
          </cell>
          <cell r="CP300">
            <v>9.898272114000001</v>
          </cell>
          <cell r="CQ300">
            <v>0</v>
          </cell>
          <cell r="CR300" t="str">
            <v>Камаз кран- манипулятор с грузовой лебёдкой и пассажирской будкой г/п не менее 5тн</v>
          </cell>
        </row>
        <row r="301">
          <cell r="A301" t="str">
            <v>1.6.39</v>
          </cell>
          <cell r="B301" t="str">
            <v>Приобретение Мини погрузчик JCB Power Boom 135</v>
          </cell>
          <cell r="C301" t="str">
            <v>E</v>
          </cell>
          <cell r="D301" t="str">
            <v>E_1.6.39</v>
          </cell>
          <cell r="E301" t="str">
            <v>С</v>
          </cell>
          <cell r="F301">
            <v>2018</v>
          </cell>
          <cell r="G301">
            <v>2020</v>
          </cell>
          <cell r="J301">
            <v>2.8436844420000007</v>
          </cell>
          <cell r="M301">
            <v>2.8421844419999998</v>
          </cell>
          <cell r="U301">
            <v>2.8436844420000007</v>
          </cell>
          <cell r="V301">
            <v>2.8421844419999998</v>
          </cell>
          <cell r="X301">
            <v>2.8436844420000007</v>
          </cell>
          <cell r="Y301">
            <v>0.96542047199999992</v>
          </cell>
          <cell r="AJ301">
            <v>0</v>
          </cell>
          <cell r="AM301">
            <v>0</v>
          </cell>
          <cell r="AO301">
            <v>0.78488312999999998</v>
          </cell>
          <cell r="AR301">
            <v>0.78488312999999998</v>
          </cell>
          <cell r="AT301">
            <v>1.0918807920000002</v>
          </cell>
          <cell r="AW301">
            <v>1.0918807920000002</v>
          </cell>
          <cell r="AY301">
            <v>1.09188084</v>
          </cell>
          <cell r="BB301">
            <v>1.09188084</v>
          </cell>
          <cell r="BD301">
            <v>0.96692052000000017</v>
          </cell>
          <cell r="BG301">
            <v>0.96692052000000017</v>
          </cell>
          <cell r="BI301">
            <v>0.96542047199999981</v>
          </cell>
          <cell r="BL301">
            <v>0.96542047199999981</v>
          </cell>
          <cell r="BN301">
            <v>0</v>
          </cell>
          <cell r="BQ301">
            <v>0</v>
          </cell>
          <cell r="BS301">
            <v>0</v>
          </cell>
          <cell r="BV301">
            <v>0</v>
          </cell>
          <cell r="BX301">
            <v>0</v>
          </cell>
          <cell r="CA301">
            <v>0</v>
          </cell>
          <cell r="CC301">
            <v>0</v>
          </cell>
          <cell r="CF301">
            <v>0</v>
          </cell>
          <cell r="CH301">
            <v>2.8436844420000007</v>
          </cell>
          <cell r="CI301">
            <v>0</v>
          </cell>
          <cell r="CJ301">
            <v>0</v>
          </cell>
          <cell r="CK301">
            <v>2.8436844420000007</v>
          </cell>
          <cell r="CL301">
            <v>0</v>
          </cell>
          <cell r="CM301">
            <v>2.8421844419999998</v>
          </cell>
          <cell r="CN301">
            <v>0</v>
          </cell>
          <cell r="CO301">
            <v>0</v>
          </cell>
          <cell r="CP301">
            <v>2.8421844419999998</v>
          </cell>
          <cell r="CQ301">
            <v>0</v>
          </cell>
        </row>
        <row r="302">
          <cell r="A302" t="str">
            <v>1.6.40</v>
          </cell>
          <cell r="B302" t="str">
            <v>Приобретение Снегоболотоход "Тром 8"</v>
          </cell>
          <cell r="C302" t="str">
            <v>E</v>
          </cell>
          <cell r="D302" t="str">
            <v>E_1.6.40</v>
          </cell>
          <cell r="E302" t="str">
            <v>С</v>
          </cell>
          <cell r="F302">
            <v>2018</v>
          </cell>
          <cell r="G302">
            <v>2020</v>
          </cell>
          <cell r="J302">
            <v>7.2161252460000007</v>
          </cell>
          <cell r="M302">
            <v>7.2146252459999989</v>
          </cell>
          <cell r="U302">
            <v>7.2161252460000007</v>
          </cell>
          <cell r="V302">
            <v>7.2146252459999989</v>
          </cell>
          <cell r="X302">
            <v>7.2161252460000007</v>
          </cell>
          <cell r="Y302">
            <v>2.4510552959999998</v>
          </cell>
          <cell r="AJ302">
            <v>0</v>
          </cell>
          <cell r="AM302">
            <v>0</v>
          </cell>
          <cell r="AO302">
            <v>1.9931317500000001</v>
          </cell>
          <cell r="AR302">
            <v>1.9931317500000001</v>
          </cell>
          <cell r="AT302">
            <v>2.7704381760000003</v>
          </cell>
          <cell r="AW302">
            <v>2.7704381760000003</v>
          </cell>
          <cell r="AY302">
            <v>2.7704381999999992</v>
          </cell>
          <cell r="BB302">
            <v>2.7704381999999992</v>
          </cell>
          <cell r="BD302">
            <v>2.4525553200000001</v>
          </cell>
          <cell r="BG302">
            <v>2.4525553200000001</v>
          </cell>
          <cell r="BI302">
            <v>2.4510552960000003</v>
          </cell>
          <cell r="BL302">
            <v>2.4510552960000003</v>
          </cell>
          <cell r="BN302">
            <v>0</v>
          </cell>
          <cell r="BQ302">
            <v>0</v>
          </cell>
          <cell r="BS302">
            <v>0</v>
          </cell>
          <cell r="BV302">
            <v>0</v>
          </cell>
          <cell r="BX302">
            <v>0</v>
          </cell>
          <cell r="CA302">
            <v>0</v>
          </cell>
          <cell r="CC302">
            <v>0</v>
          </cell>
          <cell r="CF302">
            <v>0</v>
          </cell>
          <cell r="CH302">
            <v>7.2161252460000007</v>
          </cell>
          <cell r="CI302">
            <v>0</v>
          </cell>
          <cell r="CJ302">
            <v>0</v>
          </cell>
          <cell r="CK302">
            <v>7.2161252460000007</v>
          </cell>
          <cell r="CL302">
            <v>0</v>
          </cell>
          <cell r="CM302">
            <v>7.2146252459999989</v>
          </cell>
          <cell r="CN302">
            <v>0</v>
          </cell>
          <cell r="CO302">
            <v>0</v>
          </cell>
          <cell r="CP302">
            <v>7.2146252459999989</v>
          </cell>
          <cell r="CQ302">
            <v>0</v>
          </cell>
        </row>
        <row r="303">
          <cell r="A303" t="str">
            <v>1.6.41</v>
          </cell>
          <cell r="B303" t="str">
            <v>Приобретение Установка ГНБ Vermeer D20*2283</v>
          </cell>
          <cell r="C303" t="str">
            <v>E</v>
          </cell>
          <cell r="D303" t="str">
            <v>E_1.6.41</v>
          </cell>
          <cell r="E303" t="str">
            <v>С</v>
          </cell>
          <cell r="F303">
            <v>2018</v>
          </cell>
          <cell r="G303">
            <v>2020</v>
          </cell>
          <cell r="J303">
            <v>25.448013033999999</v>
          </cell>
          <cell r="M303">
            <v>25.926003919999999</v>
          </cell>
          <cell r="U303">
            <v>25.448013033999999</v>
          </cell>
          <cell r="V303">
            <v>25.926003919999999</v>
          </cell>
          <cell r="X303">
            <v>25.448013033999999</v>
          </cell>
          <cell r="Y303">
            <v>8.1418556999999989</v>
          </cell>
          <cell r="AJ303">
            <v>0</v>
          </cell>
          <cell r="AM303">
            <v>0</v>
          </cell>
          <cell r="AO303">
            <v>7.3049238100000009</v>
          </cell>
          <cell r="AR303">
            <v>7.3049238100000009</v>
          </cell>
          <cell r="AT303">
            <v>9.9997335239999998</v>
          </cell>
          <cell r="AW303">
            <v>9.9997335239999998</v>
          </cell>
          <cell r="AY303">
            <v>10.479224409999999</v>
          </cell>
          <cell r="BB303">
            <v>10.479224409999999</v>
          </cell>
          <cell r="BD303">
            <v>8.143355699999999</v>
          </cell>
          <cell r="BG303">
            <v>8.143355699999999</v>
          </cell>
          <cell r="BI303">
            <v>8.1418557000000007</v>
          </cell>
          <cell r="BL303">
            <v>8.1418557000000007</v>
          </cell>
          <cell r="BN303">
            <v>0</v>
          </cell>
          <cell r="BQ303">
            <v>0</v>
          </cell>
          <cell r="BS303">
            <v>0</v>
          </cell>
          <cell r="BV303">
            <v>0</v>
          </cell>
          <cell r="BX303">
            <v>0</v>
          </cell>
          <cell r="CA303">
            <v>0</v>
          </cell>
          <cell r="CC303">
            <v>0</v>
          </cell>
          <cell r="CF303">
            <v>0</v>
          </cell>
          <cell r="CH303">
            <v>25.448013033999999</v>
          </cell>
          <cell r="CI303">
            <v>0</v>
          </cell>
          <cell r="CJ303">
            <v>0</v>
          </cell>
          <cell r="CK303">
            <v>25.448013033999999</v>
          </cell>
          <cell r="CL303">
            <v>0</v>
          </cell>
          <cell r="CM303">
            <v>25.926003919999999</v>
          </cell>
          <cell r="CN303">
            <v>0</v>
          </cell>
          <cell r="CO303">
            <v>0</v>
          </cell>
          <cell r="CP303">
            <v>25.926003919999999</v>
          </cell>
          <cell r="CQ303">
            <v>0</v>
          </cell>
        </row>
        <row r="304">
          <cell r="A304" t="str">
            <v>1.6.42</v>
          </cell>
          <cell r="B304" t="str">
            <v>Приобретение ГАЗель NEXT Фермер А22R32 (бортовой со сдвоенной кабиной)</v>
          </cell>
          <cell r="C304" t="str">
            <v>E</v>
          </cell>
          <cell r="D304" t="str">
            <v>E_1.6.42</v>
          </cell>
          <cell r="E304" t="str">
            <v>С</v>
          </cell>
          <cell r="F304">
            <v>2018</v>
          </cell>
          <cell r="G304">
            <v>2020</v>
          </cell>
          <cell r="J304">
            <v>1.9609804240000002</v>
          </cell>
          <cell r="M304">
            <v>1.9577336379999997</v>
          </cell>
          <cell r="U304">
            <v>1.9609804240000002</v>
          </cell>
          <cell r="V304">
            <v>1.9577336379999997</v>
          </cell>
          <cell r="X304">
            <v>1.9609804240000002</v>
          </cell>
          <cell r="Y304">
            <v>0.67273606799999963</v>
          </cell>
          <cell r="AJ304">
            <v>0</v>
          </cell>
          <cell r="AM304">
            <v>0</v>
          </cell>
          <cell r="AO304">
            <v>0.53811313999999999</v>
          </cell>
          <cell r="AR304">
            <v>0.53811313999999999</v>
          </cell>
          <cell r="AT304">
            <v>0.76182212400000004</v>
          </cell>
          <cell r="AW304">
            <v>0.76182212400000004</v>
          </cell>
          <cell r="AY304">
            <v>0.74688442999999993</v>
          </cell>
          <cell r="BB304">
            <v>0.74688442999999993</v>
          </cell>
          <cell r="BD304">
            <v>0.66104516000000002</v>
          </cell>
          <cell r="BG304">
            <v>0.66104516000000002</v>
          </cell>
          <cell r="BI304">
            <v>0.67273606799999996</v>
          </cell>
          <cell r="BL304">
            <v>0.67273606799999996</v>
          </cell>
          <cell r="BN304">
            <v>0</v>
          </cell>
          <cell r="BQ304">
            <v>0</v>
          </cell>
          <cell r="BS304">
            <v>0</v>
          </cell>
          <cell r="BV304">
            <v>0</v>
          </cell>
          <cell r="BX304">
            <v>0</v>
          </cell>
          <cell r="CA304">
            <v>0</v>
          </cell>
          <cell r="CC304">
            <v>0</v>
          </cell>
          <cell r="CF304">
            <v>0</v>
          </cell>
          <cell r="CH304">
            <v>1.9609804240000002</v>
          </cell>
          <cell r="CI304">
            <v>0</v>
          </cell>
          <cell r="CJ304">
            <v>0</v>
          </cell>
          <cell r="CK304">
            <v>1.9609804240000002</v>
          </cell>
          <cell r="CL304">
            <v>0</v>
          </cell>
          <cell r="CM304">
            <v>1.9577336379999997</v>
          </cell>
          <cell r="CN304">
            <v>0</v>
          </cell>
          <cell r="CO304">
            <v>0</v>
          </cell>
          <cell r="CP304">
            <v>1.9577336379999997</v>
          </cell>
          <cell r="CQ304">
            <v>0</v>
          </cell>
        </row>
        <row r="305">
          <cell r="A305" t="str">
            <v>1.6.43</v>
          </cell>
          <cell r="B305" t="str">
            <v>Приобретение Камаз 43118 седельный тягач с КМУ</v>
          </cell>
          <cell r="C305" t="str">
            <v>E</v>
          </cell>
          <cell r="D305" t="str">
            <v>E_1.6.43</v>
          </cell>
          <cell r="E305" t="str">
            <v>С</v>
          </cell>
          <cell r="F305">
            <v>2018</v>
          </cell>
          <cell r="G305">
            <v>2020</v>
          </cell>
          <cell r="J305">
            <v>7.8065127959999998</v>
          </cell>
          <cell r="M305">
            <v>7.8050127979999999</v>
          </cell>
          <cell r="U305">
            <v>7.8065127959999998</v>
          </cell>
          <cell r="V305">
            <v>7.8050127979999999</v>
          </cell>
          <cell r="X305">
            <v>7.8065127959999998</v>
          </cell>
          <cell r="Y305">
            <v>2.651602188</v>
          </cell>
          <cell r="AJ305">
            <v>0</v>
          </cell>
          <cell r="AM305">
            <v>0</v>
          </cell>
          <cell r="AO305">
            <v>2.1563837399999999</v>
          </cell>
          <cell r="AR305">
            <v>2.1563837399999999</v>
          </cell>
          <cell r="AT305">
            <v>2.9970268560000002</v>
          </cell>
          <cell r="AW305">
            <v>2.9970268560000002</v>
          </cell>
          <cell r="AY305">
            <v>2.99702687</v>
          </cell>
          <cell r="BB305">
            <v>2.99702687</v>
          </cell>
          <cell r="BD305">
            <v>2.6531021999999997</v>
          </cell>
          <cell r="BG305">
            <v>2.6531021999999997</v>
          </cell>
          <cell r="BI305">
            <v>2.6516021879999996</v>
          </cell>
          <cell r="BL305">
            <v>2.6516021879999996</v>
          </cell>
          <cell r="BN305">
            <v>0</v>
          </cell>
          <cell r="BQ305">
            <v>0</v>
          </cell>
          <cell r="BS305">
            <v>0</v>
          </cell>
          <cell r="BV305">
            <v>0</v>
          </cell>
          <cell r="BX305">
            <v>0</v>
          </cell>
          <cell r="CA305">
            <v>0</v>
          </cell>
          <cell r="CC305">
            <v>0</v>
          </cell>
          <cell r="CF305">
            <v>0</v>
          </cell>
          <cell r="CH305">
            <v>7.8065127959999998</v>
          </cell>
          <cell r="CI305">
            <v>0</v>
          </cell>
          <cell r="CJ305">
            <v>0</v>
          </cell>
          <cell r="CK305">
            <v>7.8065127959999998</v>
          </cell>
          <cell r="CL305">
            <v>0</v>
          </cell>
          <cell r="CM305">
            <v>7.8050127979999999</v>
          </cell>
          <cell r="CN305">
            <v>0</v>
          </cell>
          <cell r="CO305">
            <v>0</v>
          </cell>
          <cell r="CP305">
            <v>7.8050127979999999</v>
          </cell>
          <cell r="CQ305">
            <v>0</v>
          </cell>
        </row>
        <row r="306">
          <cell r="A306" t="str">
            <v>1.6.44</v>
          </cell>
          <cell r="B306" t="str">
            <v>Приобретение Мусоровоз МК-4554-08</v>
          </cell>
          <cell r="C306" t="str">
            <v>E</v>
          </cell>
          <cell r="D306" t="str">
            <v>E_1.6.44</v>
          </cell>
          <cell r="E306" t="str">
            <v>С</v>
          </cell>
          <cell r="F306">
            <v>2018</v>
          </cell>
          <cell r="G306">
            <v>2020</v>
          </cell>
          <cell r="J306">
            <v>8.3136815899999998</v>
          </cell>
          <cell r="M306">
            <v>6.4580681959999993</v>
          </cell>
          <cell r="U306">
            <v>8.3136815899999998</v>
          </cell>
          <cell r="V306">
            <v>6.4580681959999993</v>
          </cell>
          <cell r="X306">
            <v>8.3136815899999998</v>
          </cell>
          <cell r="Y306">
            <v>2.0836391759999993</v>
          </cell>
          <cell r="AJ306">
            <v>0</v>
          </cell>
          <cell r="AM306">
            <v>0</v>
          </cell>
          <cell r="AO306">
            <v>2.0627638799999999</v>
          </cell>
          <cell r="AR306">
            <v>2.0627638799999999</v>
          </cell>
          <cell r="AT306">
            <v>2.3116651200000002</v>
          </cell>
          <cell r="AW306">
            <v>2.3116651200000002</v>
          </cell>
          <cell r="AY306">
            <v>2.3116651399999997</v>
          </cell>
          <cell r="BB306">
            <v>2.3116651399999997</v>
          </cell>
          <cell r="BD306">
            <v>2.08363919</v>
          </cell>
          <cell r="BG306">
            <v>2.08363919</v>
          </cell>
          <cell r="BI306">
            <v>2.0836391759999997</v>
          </cell>
          <cell r="BL306">
            <v>2.0836391759999997</v>
          </cell>
          <cell r="BN306">
            <v>1.8556134</v>
          </cell>
          <cell r="BQ306">
            <v>1.8556134</v>
          </cell>
          <cell r="BS306">
            <v>0</v>
          </cell>
          <cell r="BV306">
            <v>0</v>
          </cell>
          <cell r="BX306">
            <v>0</v>
          </cell>
          <cell r="CA306">
            <v>0</v>
          </cell>
          <cell r="CC306">
            <v>0</v>
          </cell>
          <cell r="CF306">
            <v>0</v>
          </cell>
          <cell r="CH306">
            <v>8.3136815899999998</v>
          </cell>
          <cell r="CI306">
            <v>0</v>
          </cell>
          <cell r="CJ306">
            <v>0</v>
          </cell>
          <cell r="CK306">
            <v>8.3136815899999998</v>
          </cell>
          <cell r="CL306">
            <v>0</v>
          </cell>
          <cell r="CM306">
            <v>6.4580681959999993</v>
          </cell>
          <cell r="CN306">
            <v>0</v>
          </cell>
          <cell r="CO306">
            <v>0</v>
          </cell>
          <cell r="CP306">
            <v>6.4580681959999993</v>
          </cell>
          <cell r="CQ306">
            <v>0</v>
          </cell>
        </row>
        <row r="307">
          <cell r="A307" t="str">
            <v>1.6.69</v>
          </cell>
          <cell r="B307" t="str">
            <v>Приобретение сетей электроснабжения СНТ г.Сургут</v>
          </cell>
          <cell r="C307" t="str">
            <v>F</v>
          </cell>
          <cell r="D307" t="str">
            <v>F_1.6.69</v>
          </cell>
          <cell r="E307" t="str">
            <v>С</v>
          </cell>
          <cell r="F307">
            <v>2020</v>
          </cell>
          <cell r="G307">
            <v>2022</v>
          </cell>
          <cell r="J307">
            <v>0</v>
          </cell>
          <cell r="M307">
            <v>14.064399999999999</v>
          </cell>
          <cell r="U307">
            <v>0</v>
          </cell>
          <cell r="V307">
            <v>14.064399999999999</v>
          </cell>
          <cell r="X307">
            <v>0</v>
          </cell>
          <cell r="Y307">
            <v>14.064399999999999</v>
          </cell>
          <cell r="BD307">
            <v>0</v>
          </cell>
          <cell r="BI307">
            <v>4.0644</v>
          </cell>
          <cell r="BL307">
            <v>4.0644</v>
          </cell>
          <cell r="BN307">
            <v>0</v>
          </cell>
          <cell r="BS307">
            <v>5</v>
          </cell>
          <cell r="BV307">
            <v>5</v>
          </cell>
          <cell r="BX307">
            <v>0</v>
          </cell>
          <cell r="CC307">
            <v>5</v>
          </cell>
          <cell r="CF307">
            <v>5</v>
          </cell>
          <cell r="CH307">
            <v>0</v>
          </cell>
          <cell r="CI307">
            <v>0</v>
          </cell>
          <cell r="CJ307">
            <v>0</v>
          </cell>
          <cell r="CK307">
            <v>0</v>
          </cell>
          <cell r="CL307">
            <v>0</v>
          </cell>
          <cell r="CM307">
            <v>14.064399999999999</v>
          </cell>
          <cell r="CN307">
            <v>0</v>
          </cell>
          <cell r="CO307">
            <v>0</v>
          </cell>
          <cell r="CP307">
            <v>14.064399999999999</v>
          </cell>
          <cell r="CQ307">
            <v>0</v>
          </cell>
        </row>
        <row r="308">
          <cell r="A308" t="str">
            <v>1.6.70</v>
          </cell>
          <cell r="B308" t="str">
            <v>Приобретение сетей электроснабжения город Сургут</v>
          </cell>
          <cell r="C308" t="str">
            <v>F</v>
          </cell>
          <cell r="D308" t="str">
            <v>F_1.6.70</v>
          </cell>
          <cell r="E308" t="str">
            <v>С</v>
          </cell>
          <cell r="F308">
            <v>2020</v>
          </cell>
          <cell r="G308">
            <v>2022</v>
          </cell>
          <cell r="J308">
            <v>0</v>
          </cell>
          <cell r="M308">
            <v>42.885003999999995</v>
          </cell>
          <cell r="U308">
            <v>0</v>
          </cell>
          <cell r="V308">
            <v>42.885003999999995</v>
          </cell>
          <cell r="X308">
            <v>0</v>
          </cell>
          <cell r="Y308">
            <v>42.885003999999995</v>
          </cell>
          <cell r="BD308">
            <v>0</v>
          </cell>
          <cell r="BI308">
            <v>32.885003999999995</v>
          </cell>
          <cell r="BL308">
            <v>32.885003999999995</v>
          </cell>
          <cell r="BN308">
            <v>0</v>
          </cell>
          <cell r="BS308">
            <v>0</v>
          </cell>
          <cell r="BV308">
            <v>0</v>
          </cell>
          <cell r="BX308">
            <v>0</v>
          </cell>
          <cell r="CC308">
            <v>10</v>
          </cell>
          <cell r="CF308">
            <v>10</v>
          </cell>
          <cell r="CH308">
            <v>0</v>
          </cell>
          <cell r="CI308">
            <v>0</v>
          </cell>
          <cell r="CJ308">
            <v>0</v>
          </cell>
          <cell r="CK308">
            <v>0</v>
          </cell>
          <cell r="CL308">
            <v>0</v>
          </cell>
          <cell r="CM308">
            <v>42.885003999999995</v>
          </cell>
          <cell r="CN308">
            <v>0</v>
          </cell>
          <cell r="CO308">
            <v>0</v>
          </cell>
          <cell r="CP308">
            <v>42.885003999999995</v>
          </cell>
          <cell r="CQ308">
            <v>0</v>
          </cell>
        </row>
        <row r="309">
          <cell r="A309" t="str">
            <v>1.6.72</v>
          </cell>
          <cell r="B309" t="str">
            <v>Погашение кредитной линии по договору 2617-228-К, 2617-229-К, 2618-401-К</v>
          </cell>
          <cell r="C309" t="str">
            <v>F</v>
          </cell>
          <cell r="D309" t="str">
            <v>F_1.6.71</v>
          </cell>
          <cell r="E309" t="str">
            <v>С</v>
          </cell>
          <cell r="F309">
            <v>2021</v>
          </cell>
          <cell r="G309">
            <v>2022</v>
          </cell>
          <cell r="J309">
            <v>0</v>
          </cell>
          <cell r="M309">
            <v>500</v>
          </cell>
          <cell r="U309">
            <v>0</v>
          </cell>
          <cell r="V309">
            <v>500</v>
          </cell>
          <cell r="X309">
            <v>0</v>
          </cell>
          <cell r="Y309">
            <v>500</v>
          </cell>
          <cell r="BD309">
            <v>0</v>
          </cell>
          <cell r="BI309">
            <v>0</v>
          </cell>
          <cell r="BN309">
            <v>0</v>
          </cell>
          <cell r="BS309">
            <v>275</v>
          </cell>
          <cell r="BV309">
            <v>275</v>
          </cell>
          <cell r="BX309">
            <v>0</v>
          </cell>
          <cell r="CC309">
            <v>225</v>
          </cell>
          <cell r="CF309">
            <v>225</v>
          </cell>
          <cell r="CH309">
            <v>0</v>
          </cell>
          <cell r="CI309">
            <v>0</v>
          </cell>
          <cell r="CJ309">
            <v>0</v>
          </cell>
          <cell r="CK309">
            <v>0</v>
          </cell>
          <cell r="CL309">
            <v>0</v>
          </cell>
          <cell r="CM309">
            <v>500</v>
          </cell>
          <cell r="CN309">
            <v>0</v>
          </cell>
          <cell r="CO309">
            <v>0</v>
          </cell>
          <cell r="CP309">
            <v>500</v>
          </cell>
          <cell r="CQ309">
            <v>0</v>
          </cell>
        </row>
      </sheetData>
      <sheetData sheetId="2"/>
      <sheetData sheetId="3"/>
      <sheetData sheetId="4"/>
      <sheetData sheetId="5"/>
      <sheetData sheetId="6"/>
      <sheetData sheetId="7"/>
      <sheetData sheetId="8"/>
      <sheetData sheetId="9"/>
      <sheetData sheetId="10"/>
      <sheetData sheetId="11">
        <row r="11">
          <cell r="A11" t="str">
            <v>Номер группы инвести-ционных проектов</v>
          </cell>
          <cell r="B11" t="str">
            <v xml:space="preserve">  Наименование инвестиционного проекта (группы инвестиционных проектов)</v>
          </cell>
          <cell r="C11" t="str">
            <v>Идентифика-тор инвестицион-ного проекта</v>
          </cell>
          <cell r="D11" t="str">
            <v xml:space="preserve">Оценка полной стоимости инвестиционного проекта в прогнозных ценах соответствующих лет, млн рублей (с НДС) </v>
          </cell>
          <cell r="E11" t="str">
            <v>Наименование документа, обосновывающего оценку полной стоимости инвестиционного проекта</v>
          </cell>
          <cell r="F11" t="str">
            <v>Финансирование капитальных вложений в прогнозных ценах соответствующих лет итого за период реализации инвестиционной программы, млн рублей (с НДС)</v>
          </cell>
          <cell r="K11" t="str">
            <v>Освоение капитальных вложений в прогнозных ценах соответствующих лет итого за период реализации инвестиционной программы, млн рублей  (без НДС)</v>
          </cell>
          <cell r="L11" t="str">
            <v>Принятие основных средств (нематериальных активов) к бухгалтерскому учету</v>
          </cell>
          <cell r="N11" t="str">
            <v>Задачи, решаемые в рамках инвестиционного проекта</v>
          </cell>
          <cell r="O11" t="str">
            <v>Идентификатор инвестиционного проекта, для целей реализации которого инвестиционным проектом предусматривается покупка земельного участка</v>
          </cell>
          <cell r="P11" t="str">
            <v>Характеристики объектов инвестиционной деятельности</v>
          </cell>
        </row>
        <row r="12">
          <cell r="P12" t="str">
            <v>Наименование показателя, единицы измерения, МВА</v>
          </cell>
          <cell r="R12" t="str">
            <v>Наименование показателя, единицы измерения, км</v>
          </cell>
        </row>
        <row r="13">
          <cell r="F13" t="str">
            <v>Общий объем финансирования, в том числе за счет:</v>
          </cell>
          <cell r="G13" t="str">
            <v>федерального бюджета</v>
          </cell>
          <cell r="H13" t="str">
            <v>бюджетов субъектов Российской Федерации</v>
          </cell>
          <cell r="I13" t="str">
            <v>средств, полученных от оказания услуг, реализации товаров по регулируемым государством ценам (тарифам)</v>
          </cell>
          <cell r="J13" t="str">
            <v>иных источников финансирования</v>
          </cell>
          <cell r="L13" t="str">
            <v>Год принятия к бухгалтерскому учету</v>
          </cell>
          <cell r="M13" t="str">
            <v>Первоначальная стоимость, млн рублей</v>
          </cell>
          <cell r="P13" t="str">
            <v>значение до</v>
          </cell>
          <cell r="Q13" t="str">
            <v>значение после</v>
          </cell>
          <cell r="R13" t="str">
            <v>значение до</v>
          </cell>
          <cell r="S13" t="str">
            <v>значение после</v>
          </cell>
        </row>
        <row r="14">
          <cell r="A14">
            <v>1</v>
          </cell>
          <cell r="B14">
            <v>2</v>
          </cell>
          <cell r="C14">
            <v>3</v>
          </cell>
          <cell r="D14">
            <v>4</v>
          </cell>
          <cell r="E14">
            <v>5</v>
          </cell>
          <cell r="F14">
            <v>6</v>
          </cell>
          <cell r="G14">
            <v>7</v>
          </cell>
          <cell r="H14">
            <v>8</v>
          </cell>
          <cell r="I14">
            <v>9</v>
          </cell>
          <cell r="J14">
            <v>10</v>
          </cell>
          <cell r="K14">
            <v>11</v>
          </cell>
          <cell r="L14">
            <v>12</v>
          </cell>
          <cell r="M14">
            <v>13</v>
          </cell>
          <cell r="N14">
            <v>14</v>
          </cell>
          <cell r="O14">
            <v>15</v>
          </cell>
          <cell r="P14" t="str">
            <v>16.1.1</v>
          </cell>
          <cell r="Q14" t="str">
            <v>16.1.2</v>
          </cell>
          <cell r="R14" t="str">
            <v>16.2.1</v>
          </cell>
          <cell r="S14" t="str">
            <v>16.2.2</v>
          </cell>
        </row>
        <row r="15">
          <cell r="A15" t="str">
            <v>/0/</v>
          </cell>
          <cell r="B15" t="str">
            <v>ВСЕГО по инвестиционной программе, в том числе:</v>
          </cell>
          <cell r="C15">
            <v>0</v>
          </cell>
          <cell r="D15">
            <v>3595.0842014035634</v>
          </cell>
          <cell r="E15">
            <v>0</v>
          </cell>
          <cell r="F15">
            <v>3595.0842014035634</v>
          </cell>
          <cell r="G15">
            <v>0</v>
          </cell>
          <cell r="H15">
            <v>0</v>
          </cell>
          <cell r="I15">
            <v>3595.0842014035634</v>
          </cell>
          <cell r="J15">
            <v>0</v>
          </cell>
          <cell r="K15">
            <v>3416.9327329081898</v>
          </cell>
          <cell r="M15">
            <v>3416.9327329081898</v>
          </cell>
          <cell r="N15">
            <v>0</v>
          </cell>
          <cell r="O15">
            <v>0</v>
          </cell>
          <cell r="P15">
            <v>118.73000000000009</v>
          </cell>
          <cell r="Q15">
            <v>368.20000000000005</v>
          </cell>
          <cell r="R15">
            <v>86.509499999999932</v>
          </cell>
          <cell r="S15">
            <v>428.40020010000001</v>
          </cell>
        </row>
        <row r="16">
          <cell r="A16" t="str">
            <v>/0.1/</v>
          </cell>
          <cell r="B16" t="str">
            <v>Технологическое присоединение, всего</v>
          </cell>
          <cell r="C16">
            <v>0</v>
          </cell>
          <cell r="D16">
            <v>1529.2642026877304</v>
          </cell>
          <cell r="E16">
            <v>0</v>
          </cell>
          <cell r="F16">
            <v>1529.2642026877304</v>
          </cell>
          <cell r="G16">
            <v>0</v>
          </cell>
          <cell r="H16">
            <v>0</v>
          </cell>
          <cell r="I16">
            <v>1529.2642026877304</v>
          </cell>
          <cell r="J16">
            <v>0</v>
          </cell>
          <cell r="K16">
            <v>1314.8547667206237</v>
          </cell>
          <cell r="M16">
            <v>1314.8547667206237</v>
          </cell>
          <cell r="N16">
            <v>0</v>
          </cell>
          <cell r="O16">
            <v>0</v>
          </cell>
          <cell r="P16">
            <v>0</v>
          </cell>
          <cell r="Q16">
            <v>183.43999999999994</v>
          </cell>
          <cell r="R16">
            <v>0</v>
          </cell>
          <cell r="S16">
            <v>290.61899999999997</v>
          </cell>
        </row>
        <row r="17">
          <cell r="A17" t="str">
            <v>/0.2/</v>
          </cell>
          <cell r="B17" t="str">
            <v>Реконструкция, модернизация, техническое перевооружение, всего</v>
          </cell>
          <cell r="C17">
            <v>0</v>
          </cell>
          <cell r="D17">
            <v>1184.4444088871078</v>
          </cell>
          <cell r="E17">
            <v>0</v>
          </cell>
          <cell r="F17">
            <v>1184.4444088871078</v>
          </cell>
          <cell r="G17">
            <v>0</v>
          </cell>
          <cell r="H17">
            <v>0</v>
          </cell>
          <cell r="I17">
            <v>1184.4444088871078</v>
          </cell>
          <cell r="J17">
            <v>0</v>
          </cell>
          <cell r="K17">
            <v>1386.7487920720575</v>
          </cell>
          <cell r="M17">
            <v>1386.7487920720575</v>
          </cell>
          <cell r="N17">
            <v>0</v>
          </cell>
          <cell r="O17">
            <v>0</v>
          </cell>
          <cell r="P17">
            <v>118.73000000000009</v>
          </cell>
          <cell r="Q17">
            <v>165.9500000000001</v>
          </cell>
          <cell r="R17">
            <v>86.509499999999932</v>
          </cell>
          <cell r="S17">
            <v>99.96020009999998</v>
          </cell>
        </row>
        <row r="18">
          <cell r="A18" t="str">
            <v>/0.3/</v>
          </cell>
          <cell r="B18" t="str">
            <v>Инвестиционные проекты, реализация которых обуславливается схемами и программами перспективного развития электроэнергетики, всего</v>
          </cell>
          <cell r="C18">
            <v>0</v>
          </cell>
        </row>
        <row r="19">
          <cell r="A19" t="str">
            <v>/0.4/</v>
          </cell>
          <cell r="B19" t="str">
            <v>Прочее новое строительство объектов электросетевого хозяйства, всего</v>
          </cell>
          <cell r="C19">
            <v>0</v>
          </cell>
          <cell r="D19">
            <v>0</v>
          </cell>
          <cell r="E19">
            <v>0</v>
          </cell>
          <cell r="F19">
            <v>0</v>
          </cell>
          <cell r="G19">
            <v>0</v>
          </cell>
          <cell r="H19">
            <v>0</v>
          </cell>
          <cell r="I19">
            <v>0</v>
          </cell>
          <cell r="J19">
            <v>0</v>
          </cell>
          <cell r="K19">
            <v>0</v>
          </cell>
          <cell r="M19">
            <v>0</v>
          </cell>
          <cell r="N19">
            <v>0</v>
          </cell>
          <cell r="O19">
            <v>0</v>
          </cell>
          <cell r="P19">
            <v>0</v>
          </cell>
          <cell r="Q19">
            <v>0</v>
          </cell>
          <cell r="R19">
            <v>0</v>
          </cell>
          <cell r="S19">
            <v>0</v>
          </cell>
        </row>
        <row r="20">
          <cell r="A20" t="str">
            <v>/0.5/</v>
          </cell>
          <cell r="B20" t="str">
            <v>Покупка земельных участков для целей реализации инвестиционных проектов, всего</v>
          </cell>
          <cell r="C20">
            <v>0</v>
          </cell>
        </row>
        <row r="21">
          <cell r="A21" t="str">
            <v>/0.6/</v>
          </cell>
          <cell r="B21" t="str">
            <v>Прочие инвестиционные проекты, всего</v>
          </cell>
          <cell r="C21">
            <v>0</v>
          </cell>
          <cell r="D21">
            <v>881.37558982872531</v>
          </cell>
          <cell r="E21">
            <v>0</v>
          </cell>
          <cell r="F21">
            <v>881.37558982872531</v>
          </cell>
          <cell r="G21">
            <v>0</v>
          </cell>
          <cell r="H21">
            <v>0</v>
          </cell>
          <cell r="I21">
            <v>881.37558982872531</v>
          </cell>
          <cell r="J21">
            <v>0</v>
          </cell>
          <cell r="K21">
            <v>715.32917411550875</v>
          </cell>
          <cell r="M21">
            <v>715.32917411550875</v>
          </cell>
          <cell r="N21">
            <v>0</v>
          </cell>
          <cell r="O21">
            <v>0</v>
          </cell>
          <cell r="P21">
            <v>0</v>
          </cell>
          <cell r="Q21">
            <v>18.809999999999999</v>
          </cell>
          <cell r="R21">
            <v>0</v>
          </cell>
          <cell r="S21">
            <v>37.820999999999998</v>
          </cell>
        </row>
        <row r="22">
          <cell r="A22" t="str">
            <v>1</v>
          </cell>
          <cell r="B22" t="str">
            <v>ООО "Сургутские городские электрические сети"</v>
          </cell>
          <cell r="C22">
            <v>0</v>
          </cell>
        </row>
        <row r="23">
          <cell r="A23" t="str">
            <v>/1.1/</v>
          </cell>
          <cell r="B23" t="str">
            <v>Технологическое присоединение, всего, в том числе:</v>
          </cell>
          <cell r="C23">
            <v>0</v>
          </cell>
          <cell r="D23">
            <v>1529.2642026877304</v>
          </cell>
          <cell r="E23">
            <v>0</v>
          </cell>
          <cell r="F23">
            <v>1529.2642026877304</v>
          </cell>
          <cell r="G23">
            <v>0</v>
          </cell>
          <cell r="H23">
            <v>0</v>
          </cell>
          <cell r="I23">
            <v>1529.2642026877304</v>
          </cell>
          <cell r="J23">
            <v>0</v>
          </cell>
          <cell r="K23">
            <v>1314.8547667206237</v>
          </cell>
          <cell r="M23">
            <v>1314.8547667206237</v>
          </cell>
          <cell r="N23">
            <v>0</v>
          </cell>
          <cell r="O23">
            <v>0</v>
          </cell>
          <cell r="P23">
            <v>0</v>
          </cell>
          <cell r="Q23">
            <v>183.43999999999994</v>
          </cell>
          <cell r="R23">
            <v>0</v>
          </cell>
          <cell r="S23">
            <v>290.61899999999997</v>
          </cell>
        </row>
        <row r="24">
          <cell r="A24" t="str">
            <v>/1.1.1/</v>
          </cell>
          <cell r="B24" t="str">
            <v>Технологическое присоединение энергопринимающих устройств потребителей, всего, в том числе:</v>
          </cell>
          <cell r="C24">
            <v>0</v>
          </cell>
          <cell r="D24">
            <v>1529.2642026877304</v>
          </cell>
          <cell r="E24">
            <v>0</v>
          </cell>
          <cell r="F24">
            <v>1529.2642026877304</v>
          </cell>
          <cell r="G24">
            <v>0</v>
          </cell>
          <cell r="H24">
            <v>0</v>
          </cell>
          <cell r="I24">
            <v>1529.2642026877304</v>
          </cell>
          <cell r="J24">
            <v>0</v>
          </cell>
          <cell r="K24">
            <v>1314.8547667206237</v>
          </cell>
          <cell r="M24">
            <v>1314.8547667206237</v>
          </cell>
          <cell r="N24">
            <v>0</v>
          </cell>
          <cell r="O24">
            <v>0</v>
          </cell>
          <cell r="P24">
            <v>0</v>
          </cell>
          <cell r="Q24">
            <v>183.43999999999994</v>
          </cell>
          <cell r="R24">
            <v>0</v>
          </cell>
          <cell r="S24">
            <v>290.61899999999997</v>
          </cell>
        </row>
        <row r="25">
          <cell r="A25" t="str">
            <v>/1.1.1.2/</v>
          </cell>
          <cell r="B25" t="str">
            <v>Технологическое присоединение энергопринимающих устройств потребителей максимальной мощностью до 150 кВт включительно, всего</v>
          </cell>
          <cell r="C25">
            <v>0</v>
          </cell>
        </row>
        <row r="26">
          <cell r="A26" t="str">
            <v>/1.1.4/</v>
          </cell>
          <cell r="B26"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C26">
            <v>0</v>
          </cell>
          <cell r="D26">
            <v>1529.2642026877304</v>
          </cell>
          <cell r="E26">
            <v>0</v>
          </cell>
          <cell r="F26">
            <v>1529.2642026877304</v>
          </cell>
          <cell r="G26">
            <v>0</v>
          </cell>
          <cell r="H26">
            <v>0</v>
          </cell>
          <cell r="I26">
            <v>1529.2642026877304</v>
          </cell>
          <cell r="J26">
            <v>0</v>
          </cell>
          <cell r="K26">
            <v>1314.8547667206237</v>
          </cell>
          <cell r="M26">
            <v>1314.8547667206237</v>
          </cell>
          <cell r="N26">
            <v>0</v>
          </cell>
          <cell r="O26">
            <v>0</v>
          </cell>
          <cell r="P26">
            <v>0</v>
          </cell>
          <cell r="Q26">
            <v>183.43999999999994</v>
          </cell>
          <cell r="R26">
            <v>0</v>
          </cell>
          <cell r="S26">
            <v>290.61899999999997</v>
          </cell>
        </row>
        <row r="27">
          <cell r="A27" t="str">
            <v>/1.1.4.1./</v>
          </cell>
          <cell r="B27"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C27">
            <v>0</v>
          </cell>
          <cell r="D27">
            <v>1529.2642026877304</v>
          </cell>
          <cell r="E27">
            <v>0</v>
          </cell>
          <cell r="F27">
            <v>1529.2642026877304</v>
          </cell>
          <cell r="G27">
            <v>0</v>
          </cell>
          <cell r="H27">
            <v>0</v>
          </cell>
          <cell r="I27">
            <v>1529.2642026877304</v>
          </cell>
          <cell r="J27">
            <v>0</v>
          </cell>
          <cell r="K27">
            <v>1314.8547667206237</v>
          </cell>
          <cell r="M27">
            <v>1314.8547667206237</v>
          </cell>
          <cell r="N27">
            <v>0</v>
          </cell>
          <cell r="O27">
            <v>0</v>
          </cell>
          <cell r="P27">
            <v>0</v>
          </cell>
          <cell r="Q27">
            <v>183.43999999999994</v>
          </cell>
          <cell r="R27">
            <v>0</v>
          </cell>
          <cell r="S27">
            <v>290.61899999999997</v>
          </cell>
        </row>
        <row r="28">
          <cell r="A28" t="str">
            <v>1.1.4.14</v>
          </cell>
          <cell r="B28" t="str">
            <v>Строительство КТПН № 2 СТ №52  "Лесное"</v>
          </cell>
          <cell r="C28" t="str">
            <v>С_1.1.4.14</v>
          </cell>
          <cell r="D28">
            <v>1.3688035999999999</v>
          </cell>
          <cell r="F28">
            <v>1.3688035999999999</v>
          </cell>
          <cell r="I28">
            <v>1.3688035999999999</v>
          </cell>
          <cell r="K28">
            <v>1.1480029999999999</v>
          </cell>
          <cell r="L28">
            <v>2020</v>
          </cell>
          <cell r="M28">
            <v>1.1480029999999999</v>
          </cell>
          <cell r="N28" t="str">
            <v>Для электроснабжения индивидуальных жилых домов в ДНТ , Прирост полезного отпуска на 150 тыс кВт.ч.</v>
          </cell>
          <cell r="Q28">
            <v>0.65</v>
          </cell>
          <cell r="S28">
            <v>0</v>
          </cell>
        </row>
        <row r="29">
          <cell r="A29" t="str">
            <v>1.1.4.15</v>
          </cell>
          <cell r="B29" t="str">
            <v>Строительство КТПН-1000кВА Чистые пруды</v>
          </cell>
          <cell r="C29" t="str">
            <v>С_1.1.4.15</v>
          </cell>
          <cell r="D29">
            <v>1.5658072000000001</v>
          </cell>
          <cell r="F29">
            <v>1.5658072000000001</v>
          </cell>
          <cell r="I29">
            <v>1.5658072000000001</v>
          </cell>
          <cell r="K29">
            <v>1.3185060000000002</v>
          </cell>
          <cell r="L29">
            <v>2020</v>
          </cell>
          <cell r="M29">
            <v>1.3185060000000002</v>
          </cell>
          <cell r="N29" t="str">
            <v>Для электроснабжения индивидуальных жилых домов в ДНТ , Прирост полезного отпуска на 150 тыс кВт.ч.</v>
          </cell>
          <cell r="Q29">
            <v>1.4</v>
          </cell>
          <cell r="S29">
            <v>3.48</v>
          </cell>
        </row>
        <row r="30">
          <cell r="A30" t="str">
            <v>1.1.4.17</v>
          </cell>
          <cell r="B30" t="str">
            <v>Строительство КТПН ПСДСК "Подводник"</v>
          </cell>
          <cell r="C30" t="str">
            <v>С_1.1.4.17</v>
          </cell>
          <cell r="D30">
            <v>1.4425811999999996</v>
          </cell>
          <cell r="F30">
            <v>1.4425811999999996</v>
          </cell>
          <cell r="I30">
            <v>1.4425811999999996</v>
          </cell>
          <cell r="K30">
            <v>1.2021509999999997</v>
          </cell>
          <cell r="L30">
            <v>2020</v>
          </cell>
          <cell r="M30">
            <v>1.2021509999999997</v>
          </cell>
          <cell r="N30" t="str">
            <v>Для электроснабжения индивидуальных жилых домов в ДНТ , Прирост полезного отпуска на 150 тыс кВт.ч.</v>
          </cell>
          <cell r="Q30">
            <v>0.63</v>
          </cell>
          <cell r="S30">
            <v>0</v>
          </cell>
        </row>
        <row r="31">
          <cell r="A31" t="str">
            <v>1.1.4.18</v>
          </cell>
          <cell r="B31" t="str">
            <v>Строительство КТПН  СОПК   №61  "Родничок"</v>
          </cell>
          <cell r="C31" t="str">
            <v>С_1.1.4.18</v>
          </cell>
          <cell r="D31">
            <v>1.1216808</v>
          </cell>
          <cell r="F31">
            <v>1.1216808</v>
          </cell>
          <cell r="I31">
            <v>1.1216808</v>
          </cell>
          <cell r="K31">
            <v>0.93473400000000006</v>
          </cell>
          <cell r="L31">
            <v>2020</v>
          </cell>
          <cell r="M31">
            <v>0.93473400000000006</v>
          </cell>
          <cell r="N31" t="str">
            <v>Для электроснабжения индивидуальных жилых домов в ДНТ , Прирост полезного отпуска на 150 тыс кВт.ч.</v>
          </cell>
          <cell r="Q31">
            <v>0.25</v>
          </cell>
          <cell r="S31">
            <v>0</v>
          </cell>
        </row>
        <row r="32">
          <cell r="A32" t="str">
            <v>1.1.4.20</v>
          </cell>
          <cell r="B32" t="str">
            <v>Строительство КТПН СТ № 13   "Май"</v>
          </cell>
          <cell r="C32" t="str">
            <v>С_1.1.4.20</v>
          </cell>
          <cell r="D32">
            <v>1.1981196000000001</v>
          </cell>
          <cell r="F32">
            <v>1.1981196000000001</v>
          </cell>
          <cell r="I32">
            <v>1.1981196000000001</v>
          </cell>
          <cell r="K32">
            <v>0.99843300000000013</v>
          </cell>
          <cell r="L32">
            <v>2020</v>
          </cell>
          <cell r="M32">
            <v>0.99843300000000013</v>
          </cell>
          <cell r="N32" t="str">
            <v>Для электроснабжения индивидуальных жилых домов в ДНТ , Прирост полезного отпуска на 150 тыс кВт.ч.</v>
          </cell>
          <cell r="Q32">
            <v>0.4</v>
          </cell>
          <cell r="S32">
            <v>0</v>
          </cell>
        </row>
        <row r="33">
          <cell r="A33" t="str">
            <v>1.1.4.50</v>
          </cell>
          <cell r="B33" t="str">
            <v>Строительство КТПН-400кВА СНТ Дзержинец</v>
          </cell>
          <cell r="C33" t="str">
            <v>С_1.1.4.50</v>
          </cell>
          <cell r="D33">
            <v>2.0121595999999999</v>
          </cell>
          <cell r="F33">
            <v>2.0121595999999999</v>
          </cell>
          <cell r="I33">
            <v>2.0121595999999999</v>
          </cell>
          <cell r="K33">
            <v>1.6841330000000001</v>
          </cell>
          <cell r="L33">
            <v>2022</v>
          </cell>
          <cell r="M33">
            <v>1.6841330000000001</v>
          </cell>
          <cell r="N33" t="str">
            <v>Для электроснабжения индивидуальных жилых домов в ДНТ , Прирост полезного отпуска на 150 тыс кВт.ч.</v>
          </cell>
          <cell r="Q33">
            <v>1.03</v>
          </cell>
          <cell r="S33">
            <v>0</v>
          </cell>
        </row>
        <row r="34">
          <cell r="A34" t="str">
            <v>1.1.4.71.4</v>
          </cell>
          <cell r="B34" t="str">
            <v>Строительство КТПН №1 400 кВА 45мкр.</v>
          </cell>
          <cell r="C34" t="str">
            <v>E_1.1.4.71.4</v>
          </cell>
          <cell r="D34">
            <v>1.35738</v>
          </cell>
          <cell r="F34">
            <v>1.35738</v>
          </cell>
          <cell r="I34">
            <v>1.35738</v>
          </cell>
          <cell r="K34">
            <v>1.1311500000000001</v>
          </cell>
          <cell r="L34">
            <v>2020</v>
          </cell>
          <cell r="M34">
            <v>1.1311500000000001</v>
          </cell>
          <cell r="N34" t="str">
            <v>ООО Агроинвест договор №188/2018/ТП от 21.08.2018, для электроснабжения объекта «Парк в микрорайоне 45 г. Сургута»</v>
          </cell>
          <cell r="Q34">
            <v>0.4</v>
          </cell>
          <cell r="S34">
            <v>0</v>
          </cell>
        </row>
        <row r="35">
          <cell r="A35" t="str">
            <v>1.1.4.71.5</v>
          </cell>
          <cell r="B35" t="str">
            <v>Строительство КТПН №2 400 кВА 45мкр.</v>
          </cell>
          <cell r="C35" t="str">
            <v>E_1.1.4.71.5</v>
          </cell>
          <cell r="D35">
            <v>1.35738</v>
          </cell>
          <cell r="F35">
            <v>1.35738</v>
          </cell>
          <cell r="I35">
            <v>1.35738</v>
          </cell>
          <cell r="K35">
            <v>1.1311500000000001</v>
          </cell>
          <cell r="L35">
            <v>2020</v>
          </cell>
          <cell r="M35">
            <v>1.1311500000000001</v>
          </cell>
          <cell r="N35" t="str">
            <v>ООО Агроинвест договор №188/2018/ТП от 21.08.2018, для электроснабжения объекта «Парк в микрорайоне 45 г. Сургута»</v>
          </cell>
          <cell r="Q35">
            <v>0.4</v>
          </cell>
          <cell r="S35">
            <v>0</v>
          </cell>
        </row>
        <row r="36">
          <cell r="A36" t="str">
            <v>1.1.4.71.7</v>
          </cell>
          <cell r="B36" t="str">
            <v>Строительство КТПН 773 СТ №52 "Лесное"</v>
          </cell>
          <cell r="C36" t="str">
            <v>F_1.1.4.71.7</v>
          </cell>
          <cell r="D36">
            <v>1.2616727999999999</v>
          </cell>
          <cell r="F36">
            <v>1.2616727999999999</v>
          </cell>
          <cell r="I36">
            <v>1.2616727999999999</v>
          </cell>
          <cell r="K36">
            <v>1.0513939999999999</v>
          </cell>
          <cell r="L36">
            <v>2020</v>
          </cell>
          <cell r="M36">
            <v>1.0513939999999999</v>
          </cell>
          <cell r="N36" t="str">
            <v>Для электроснабжения индивидуальных жилых домов в ДНТ , Прирост полезного отпуска на 150 тыс кВт.ч.</v>
          </cell>
          <cell r="P36">
            <v>0.25</v>
          </cell>
          <cell r="Q36">
            <v>0.4</v>
          </cell>
          <cell r="S36">
            <v>0</v>
          </cell>
        </row>
        <row r="37">
          <cell r="A37" t="str">
            <v>1.1.4.71.8</v>
          </cell>
          <cell r="B37" t="str">
            <v>Строительство КТПН-2х630кВА (взамен ТП-443)</v>
          </cell>
          <cell r="C37" t="str">
            <v>F_1.1.4.71.8</v>
          </cell>
          <cell r="D37">
            <v>4.303498799999999</v>
          </cell>
          <cell r="F37">
            <v>4.303498799999999</v>
          </cell>
          <cell r="I37">
            <v>4.303498799999999</v>
          </cell>
          <cell r="K37">
            <v>3.5862489999999991</v>
          </cell>
          <cell r="L37">
            <v>2020</v>
          </cell>
          <cell r="M37">
            <v>3.5862489999999991</v>
          </cell>
          <cell r="N37"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 (взамен встроенной ТП-443 в КНС)</v>
          </cell>
          <cell r="P37">
            <v>1.26</v>
          </cell>
          <cell r="Q37">
            <v>1.26</v>
          </cell>
          <cell r="S37">
            <v>0</v>
          </cell>
        </row>
        <row r="38">
          <cell r="A38" t="str">
            <v>1.1.4.71.9</v>
          </cell>
          <cell r="B38" t="str">
            <v>Строительство КТПН №1 400кВА п.Снежный</v>
          </cell>
          <cell r="C38" t="str">
            <v>F_1.1.4.71.9</v>
          </cell>
          <cell r="D38">
            <v>1.0968864</v>
          </cell>
          <cell r="F38">
            <v>1.0968864</v>
          </cell>
          <cell r="I38">
            <v>1.0968864</v>
          </cell>
          <cell r="K38">
            <v>0.91407200000000011</v>
          </cell>
          <cell r="L38">
            <v>2020</v>
          </cell>
          <cell r="M38">
            <v>0.91407200000000011</v>
          </cell>
          <cell r="N38" t="str">
            <v>Взамен КТПН-700. Год ввода в эксплуатацию 1991. Нормативный срок 20 лет истек. В настоящее время с данной подстанции осуществляется электроснабжение жилых домов по ул.Гайдара; Челюскинцев 57-75, 66А,66,68,76,78,80.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P38">
            <v>0.4</v>
          </cell>
          <cell r="Q38">
            <v>0.4</v>
          </cell>
          <cell r="S38">
            <v>0</v>
          </cell>
        </row>
        <row r="39">
          <cell r="A39" t="str">
            <v>1.1.4.71.10</v>
          </cell>
          <cell r="B39" t="str">
            <v>Строительство КТПН №2 400кВА п.Снежный</v>
          </cell>
          <cell r="C39" t="str">
            <v>F_1.1.4.71.10</v>
          </cell>
          <cell r="D39">
            <v>1.1958887999999999</v>
          </cell>
          <cell r="F39">
            <v>1.1958887999999999</v>
          </cell>
          <cell r="I39">
            <v>1.1958887999999999</v>
          </cell>
          <cell r="K39">
            <v>0.99657399999999996</v>
          </cell>
          <cell r="L39">
            <v>2020</v>
          </cell>
          <cell r="M39">
            <v>0.99657399999999996</v>
          </cell>
          <cell r="N39" t="str">
            <v>Взамен КТПН-701. Год ввода в эксплуатацию 1991. Нормативный срок 20 лет истек. В настоящее время с данной подстанции осуществляется электроснабжение жилых домов по ул.Уральская 5,16; Петровского 3,5,7; Первопроходцев 18а; Белоярская 2,4,6; Геофизиков 2а,2,4,6; Геодезистов 15,21.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P39">
            <v>0.4</v>
          </cell>
          <cell r="Q39">
            <v>0.4</v>
          </cell>
          <cell r="S39">
            <v>0</v>
          </cell>
        </row>
        <row r="40">
          <cell r="A40" t="str">
            <v>1.1.4.71.11</v>
          </cell>
          <cell r="B40" t="str">
            <v>Строительство КТПН №3 630кВА п.Снежный</v>
          </cell>
          <cell r="C40" t="str">
            <v>F_1.1.4.71.11</v>
          </cell>
          <cell r="D40">
            <v>1.3305839999999998</v>
          </cell>
          <cell r="F40">
            <v>1.3305839999999998</v>
          </cell>
          <cell r="I40">
            <v>1.3305839999999998</v>
          </cell>
          <cell r="K40">
            <v>1.1088199999999999</v>
          </cell>
          <cell r="L40">
            <v>2020</v>
          </cell>
          <cell r="M40">
            <v>1.1088199999999999</v>
          </cell>
          <cell r="N40" t="str">
            <v>Взамен КТПН-702. Год ввода в эксплуатацию 1984. Нормативный срок 20 лет истек. В настоящее время с данной подстанции осуществляется электроснабжение жилых домов по ул.Гайдара; Геодезистов; Чкалова; Первопроходцев; ГРП (10) в п.Снежный СГМУП "ГТС".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P40">
            <v>0.4</v>
          </cell>
          <cell r="Q40">
            <v>0.63</v>
          </cell>
          <cell r="S40">
            <v>0</v>
          </cell>
        </row>
        <row r="41">
          <cell r="A41" t="str">
            <v>1.1.4.71.12</v>
          </cell>
          <cell r="B41" t="str">
            <v>Строительство КТПН №4 400кВА п.Снежный</v>
          </cell>
          <cell r="C41" t="str">
            <v>F_1.1.4.71.12</v>
          </cell>
          <cell r="D41">
            <v>1.1958887999999999</v>
          </cell>
          <cell r="F41">
            <v>1.1958887999999999</v>
          </cell>
          <cell r="I41">
            <v>1.1958887999999999</v>
          </cell>
          <cell r="K41">
            <v>0.99657399999999996</v>
          </cell>
          <cell r="L41">
            <v>2020</v>
          </cell>
          <cell r="M41">
            <v>0.99657399999999996</v>
          </cell>
          <cell r="N41" t="str">
            <v>Взамен КТПН-703. Год ввода в эксплуатацию 1991. Нормативный срок 20 лет истек. В настоящее время с данной подстанции осуществляется электроснабжение жилых домов по ул. Геодезистов 4,10,16,22,24; Чкалова 11-17, 11А, 10-25; Геофизиков 7-13; Белоярская 10-16, 41-47; Космодемьянской 2; Гайдара 21-48.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P41">
            <v>0.63</v>
          </cell>
          <cell r="Q41">
            <v>0.4</v>
          </cell>
          <cell r="S41">
            <v>0</v>
          </cell>
        </row>
        <row r="42">
          <cell r="A42" t="str">
            <v>1.1.4.71.13</v>
          </cell>
          <cell r="B42" t="str">
            <v>Строительство КТПН №5 400кВА п.Снежный</v>
          </cell>
          <cell r="C42" t="str">
            <v>F_1.1.4.71.13</v>
          </cell>
          <cell r="D42">
            <v>1.1036520000000001</v>
          </cell>
          <cell r="F42">
            <v>1.1036520000000001</v>
          </cell>
          <cell r="I42">
            <v>1.1036520000000001</v>
          </cell>
          <cell r="K42">
            <v>0.91971000000000014</v>
          </cell>
          <cell r="L42">
            <v>2020</v>
          </cell>
          <cell r="M42">
            <v>0.91971000000000014</v>
          </cell>
          <cell r="N42" t="str">
            <v>Взамен КТПН-704. Год ввода в эксплуатацию 1992. Нормативный срок 20 лет истек. В настоящее время с данной подстанции осуществляется электроснабжение жилых домов по ул. П.Морозова 5а,2а,2-28; Петровского 7,9,11,12,13; Коммунаров 1а,3а,5а,1,3Б; Транспортная 1,1а,3,2б,4а,2-8,8а,7-15; Спортивная 2а,1а,1-12,12а.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P42">
            <v>0.4</v>
          </cell>
          <cell r="Q42">
            <v>0.4</v>
          </cell>
          <cell r="S42">
            <v>0</v>
          </cell>
        </row>
        <row r="43">
          <cell r="A43" t="str">
            <v>1.1.4.71.14</v>
          </cell>
          <cell r="B43" t="str">
            <v>Строительство КТПН №6 630кВА п.Снежный</v>
          </cell>
          <cell r="C43" t="str">
            <v>F_1.1.4.71.14</v>
          </cell>
          <cell r="D43">
            <v>1.4225063999999998</v>
          </cell>
          <cell r="F43">
            <v>1.4225063999999998</v>
          </cell>
          <cell r="I43">
            <v>1.4225063999999998</v>
          </cell>
          <cell r="K43">
            <v>1.185422</v>
          </cell>
          <cell r="L43">
            <v>2020</v>
          </cell>
          <cell r="M43">
            <v>1.185422</v>
          </cell>
          <cell r="N43" t="str">
            <v>Взамен КТПН-705. Год ввода в эксплуатацию 1992. Нормативный срок 20 лет истек. В настоящее время с данной подстанции осуществляется электроснабжение жилых домов по ул. П.Морозова 32-74,27-73; дома по объездной дороге №17,20,21,23,26,10,12,13.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P43">
            <v>0.63</v>
          </cell>
          <cell r="Q43">
            <v>0.63</v>
          </cell>
          <cell r="S43">
            <v>0</v>
          </cell>
        </row>
        <row r="44">
          <cell r="A44" t="str">
            <v>1.1.4.71.15</v>
          </cell>
          <cell r="B44" t="str">
            <v>Строительство КТПН №7 400кВА п.Снежный</v>
          </cell>
          <cell r="C44" t="str">
            <v>F_1.1.4.71.15</v>
          </cell>
          <cell r="D44">
            <v>1.1958887999999999</v>
          </cell>
          <cell r="F44">
            <v>1.1958887999999999</v>
          </cell>
          <cell r="I44">
            <v>1.1958887999999999</v>
          </cell>
          <cell r="K44">
            <v>0.99657399999999996</v>
          </cell>
          <cell r="L44">
            <v>2020</v>
          </cell>
          <cell r="M44">
            <v>0.99657399999999996</v>
          </cell>
          <cell r="N44" t="str">
            <v>Взамен КТПН-706. Год ввода в эксплуатацию 1998. Нормативный срок 20 лет истек. В настоящее время с данной подстанции осуществляется электроснабжение жилых домов по ул. Коммунаров 2-69; .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P44">
            <v>0.4</v>
          </cell>
          <cell r="Q44">
            <v>0.4</v>
          </cell>
          <cell r="S44">
            <v>0</v>
          </cell>
        </row>
        <row r="45">
          <cell r="A45" t="str">
            <v>1.1.4.71.16</v>
          </cell>
          <cell r="B45" t="str">
            <v>Строительство КТПН №8 400кВА п.Снежный</v>
          </cell>
          <cell r="C45" t="str">
            <v>F_1.1.4.71.16</v>
          </cell>
          <cell r="D45">
            <v>1.1958887999999999</v>
          </cell>
          <cell r="F45">
            <v>1.1958887999999999</v>
          </cell>
          <cell r="I45">
            <v>1.1958887999999999</v>
          </cell>
          <cell r="K45">
            <v>0.99657399999999996</v>
          </cell>
          <cell r="L45">
            <v>2020</v>
          </cell>
          <cell r="M45">
            <v>0.99657399999999996</v>
          </cell>
          <cell r="N45" t="str">
            <v>Взамен КТПН-707. Год ввода в эксплуатацию 1987. Нормативный срок 20 лет истек. В настоящее время с данной подстанции осуществляется электроснабжение жилых домов по ул. Гайдара 36-72; Чкалова 26-50; Нововосточная 5,11,13.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P45">
            <v>0.4</v>
          </cell>
          <cell r="Q45">
            <v>0.4</v>
          </cell>
          <cell r="S45">
            <v>0</v>
          </cell>
        </row>
        <row r="46">
          <cell r="A46" t="str">
            <v>1.1.4.71.17</v>
          </cell>
          <cell r="B46" t="str">
            <v>Строительство КТПН №9 400кВА п.Снежный</v>
          </cell>
          <cell r="C46" t="str">
            <v>F_1.1.4.71.17</v>
          </cell>
          <cell r="D46">
            <v>1.171476</v>
          </cell>
          <cell r="F46">
            <v>1.171476</v>
          </cell>
          <cell r="I46">
            <v>1.171476</v>
          </cell>
          <cell r="K46">
            <v>0.97623000000000004</v>
          </cell>
          <cell r="L46">
            <v>2020</v>
          </cell>
          <cell r="M46">
            <v>0.97623000000000004</v>
          </cell>
          <cell r="N46" t="str">
            <v>Взамен КТПН-709. Год ввода в эксплуатацию 1995. Нормативный срок 20 лет истек. В настоящее время с данной подстанции осуществляется электроснабжение жилых домов по ул.Геофизиков 1а; Белоярская 1а,1,1/1,3,5,7-33; Лазурная 1/1, 1-14; Гайдара 9.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P46">
            <v>0.4</v>
          </cell>
          <cell r="Q46">
            <v>0.4</v>
          </cell>
          <cell r="S46">
            <v>0</v>
          </cell>
        </row>
        <row r="47">
          <cell r="A47" t="str">
            <v>1.1.4.71.18</v>
          </cell>
          <cell r="B47" t="str">
            <v>Строительство КТПН №10 400кВА п.Снежный</v>
          </cell>
          <cell r="C47" t="str">
            <v>F_1.1.4.71.18</v>
          </cell>
          <cell r="D47">
            <v>1.1958887999999999</v>
          </cell>
          <cell r="F47">
            <v>1.1958887999999999</v>
          </cell>
          <cell r="I47">
            <v>1.1958887999999999</v>
          </cell>
          <cell r="K47">
            <v>0.99657399999999996</v>
          </cell>
          <cell r="L47">
            <v>2020</v>
          </cell>
          <cell r="M47">
            <v>0.99657399999999996</v>
          </cell>
          <cell r="N47" t="str">
            <v>Взамен КТПН-709. Год ввода в эксплуатацию 1993. Нормативный срок 20 лет истек. В настоящее время с данной подстанции осуществляется электроснабжение жилых домов по ул. Челюскинцев 2-282; Первопроходцев 3,4; Березовая 15-24,24а; Гайдара 1; Лазурная 11.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P47">
            <v>0.4</v>
          </cell>
          <cell r="Q47">
            <v>0.4</v>
          </cell>
          <cell r="S47">
            <v>0</v>
          </cell>
        </row>
        <row r="48">
          <cell r="A48" t="str">
            <v>1.1.4.71.19</v>
          </cell>
          <cell r="B48" t="str">
            <v>Строительство КТПН 250кВА п.Юность</v>
          </cell>
          <cell r="C48" t="str">
            <v>F_1.1.4.71.19</v>
          </cell>
          <cell r="D48">
            <v>1.0412675999999998</v>
          </cell>
          <cell r="F48">
            <v>1.0412675999999998</v>
          </cell>
          <cell r="I48">
            <v>1.0412675999999998</v>
          </cell>
          <cell r="K48">
            <v>0.86772299999999991</v>
          </cell>
          <cell r="L48">
            <v>2020</v>
          </cell>
          <cell r="M48">
            <v>0.86772299999999991</v>
          </cell>
          <cell r="N48" t="str">
            <v>Взамен КТПН-711. Год ввода в эксплуатацию 2004. Нормативный срок 15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арт.скважины 9ПУ СГМУП "ГВК" г.Сургут.</v>
          </cell>
          <cell r="P48">
            <v>0.25</v>
          </cell>
          <cell r="Q48">
            <v>0.25</v>
          </cell>
          <cell r="S48">
            <v>0</v>
          </cell>
        </row>
        <row r="49">
          <cell r="A49" t="str">
            <v>1.1.4.71.20</v>
          </cell>
          <cell r="B49" t="str">
            <v>Строительство КТПН-630кВА Этнографическая зона</v>
          </cell>
          <cell r="C49" t="str">
            <v>F_1.1.4.71.20</v>
          </cell>
          <cell r="D49">
            <v>1.4300040000000001</v>
          </cell>
          <cell r="F49">
            <v>1.4300040000000001</v>
          </cell>
          <cell r="I49">
            <v>1.4300040000000001</v>
          </cell>
          <cell r="K49">
            <v>1.19167</v>
          </cell>
          <cell r="L49">
            <v>2020</v>
          </cell>
          <cell r="M49">
            <v>1.19167</v>
          </cell>
          <cell r="N49" t="str">
            <v>Взамен КТПН-633. Год ввода в эксплуатацию 1981. Нормативный срок 20 лет истек. В настоящее время с данной подстанции осуществляется электроснабжение МБУ историко-культурный центр "Старый Сургут" ул.Энергетиков,2; ФГБУ "Обь-Иртышское УГМС" пункт наблюдения за загрязнением атмосферы.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P49">
            <v>0.63</v>
          </cell>
          <cell r="Q49">
            <v>0.63</v>
          </cell>
          <cell r="S49">
            <v>0</v>
          </cell>
        </row>
        <row r="50">
          <cell r="A50" t="str">
            <v>1.1.4.71.21</v>
          </cell>
          <cell r="B50" t="str">
            <v>Строительство КТПН 400кВА по ул.Аэрофлотская</v>
          </cell>
          <cell r="C50" t="str">
            <v>F_1.1.4.71.21</v>
          </cell>
          <cell r="D50">
            <v>1.1850503999999999</v>
          </cell>
          <cell r="F50">
            <v>1.1850503999999999</v>
          </cell>
          <cell r="I50">
            <v>1.1850503999999999</v>
          </cell>
          <cell r="K50">
            <v>0.98754200000000003</v>
          </cell>
          <cell r="L50">
            <v>2020</v>
          </cell>
          <cell r="M50">
            <v>0.98754200000000003</v>
          </cell>
          <cell r="N50" t="str">
            <v>Взамен КТПН-695. Год ввода в эксплуатацию 2003.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наружного освещения автодогоги к Аэропорту г.Сургут</v>
          </cell>
          <cell r="P50">
            <v>0.4</v>
          </cell>
          <cell r="Q50">
            <v>0.4</v>
          </cell>
          <cell r="S50">
            <v>0</v>
          </cell>
        </row>
        <row r="51">
          <cell r="A51" t="str">
            <v>1.1.4.71.22</v>
          </cell>
          <cell r="B51" t="str">
            <v>Строительство КТПН-1000кВА Зеленый бор</v>
          </cell>
          <cell r="C51" t="str">
            <v>F_1.1.4.71.22</v>
          </cell>
          <cell r="D51">
            <v>1.4838072</v>
          </cell>
          <cell r="F51">
            <v>1.4838072</v>
          </cell>
          <cell r="I51">
            <v>1.4838072</v>
          </cell>
          <cell r="K51">
            <v>1.2365060000000001</v>
          </cell>
          <cell r="L51">
            <v>2020</v>
          </cell>
          <cell r="M51">
            <v>1.2365060000000001</v>
          </cell>
          <cell r="N51" t="str">
            <v>Для электроснабжения индивидуальных жилых домов в ДНТ , Прирост полезного отпуска на 150 тыс кВт.ч.</v>
          </cell>
          <cell r="Q51">
            <v>1</v>
          </cell>
          <cell r="S51">
            <v>0</v>
          </cell>
        </row>
        <row r="52">
          <cell r="A52" t="str">
            <v>1.1.4.71.23</v>
          </cell>
          <cell r="B52" t="str">
            <v>Строительство КТПН-2х630кВА Нефтеюганское шоссе,15</v>
          </cell>
          <cell r="C52" t="str">
            <v>F_1.1.4.71.23</v>
          </cell>
          <cell r="D52">
            <v>4.1792303999999998</v>
          </cell>
          <cell r="F52">
            <v>4.1792303999999998</v>
          </cell>
          <cell r="I52">
            <v>4.1792303999999998</v>
          </cell>
          <cell r="K52">
            <v>3.4826920000000001</v>
          </cell>
          <cell r="L52">
            <v>2020</v>
          </cell>
          <cell r="M52">
            <v>3.4826920000000001</v>
          </cell>
          <cell r="N52" t="str">
            <v>Взамен КТПН-681. Год ввода в эксплуатацию 1979. Нормативный срок 20 лет истек. В настоящее время с данной подстанции осуществляется электроснабжение производственные помещения.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v>
          </cell>
          <cell r="P52">
            <v>1.26</v>
          </cell>
          <cell r="Q52">
            <v>1.26</v>
          </cell>
          <cell r="S52">
            <v>0</v>
          </cell>
        </row>
        <row r="53">
          <cell r="A53" t="str">
            <v>1.1.4.71.24</v>
          </cell>
          <cell r="B53" t="str">
            <v>Строительство КРУН-930</v>
          </cell>
          <cell r="C53" t="str">
            <v>F_1.1.4.71.24</v>
          </cell>
          <cell r="D53">
            <v>1.6042848000000001</v>
          </cell>
          <cell r="F53">
            <v>1.6042848000000001</v>
          </cell>
          <cell r="I53">
            <v>1.6042848000000001</v>
          </cell>
          <cell r="K53">
            <v>1.3369040000000001</v>
          </cell>
          <cell r="L53">
            <v>2021</v>
          </cell>
          <cell r="M53">
            <v>1.3369040000000001</v>
          </cell>
          <cell r="N53"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 Взамен устаревшего КРУН</v>
          </cell>
          <cell r="Q53">
            <v>0</v>
          </cell>
          <cell r="S53">
            <v>0</v>
          </cell>
        </row>
        <row r="54">
          <cell r="A54" t="str">
            <v>1.1.4.71.25</v>
          </cell>
          <cell r="B54" t="str">
            <v>Строительство КРУН-931</v>
          </cell>
          <cell r="C54" t="str">
            <v>F_1.1.4.71.25</v>
          </cell>
          <cell r="D54">
            <v>1.7700587999999999</v>
          </cell>
          <cell r="F54">
            <v>1.7700587999999999</v>
          </cell>
          <cell r="I54">
            <v>1.7700587999999999</v>
          </cell>
          <cell r="K54">
            <v>1.4750490000000001</v>
          </cell>
          <cell r="L54">
            <v>2021</v>
          </cell>
          <cell r="M54">
            <v>1.4750490000000001</v>
          </cell>
          <cell r="N54"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 Взамен устаревшего КРУН</v>
          </cell>
          <cell r="Q54">
            <v>0</v>
          </cell>
          <cell r="S54">
            <v>0</v>
          </cell>
        </row>
        <row r="55">
          <cell r="A55" t="str">
            <v>1.1.4.71.26</v>
          </cell>
          <cell r="B55" t="str">
            <v>Строительство КТПН-630кВА пос.Медвежий угол (КТПН-733)</v>
          </cell>
          <cell r="C55" t="str">
            <v>F_1.1.4.71.26</v>
          </cell>
          <cell r="D55">
            <v>6.810416</v>
          </cell>
          <cell r="F55">
            <v>6.810416</v>
          </cell>
          <cell r="I55">
            <v>6.810416</v>
          </cell>
          <cell r="K55">
            <v>5.675346666666667</v>
          </cell>
          <cell r="L55">
            <v>2022</v>
          </cell>
          <cell r="M55">
            <v>5.675346666666667</v>
          </cell>
          <cell r="N55" t="str">
            <v>ВЗамен КТПН-733.Год ввода в эксплуатацию 1999. Нормативный срок 20 лет истек. В настоящее время с данной подстанции осуществляется электроснабжение жилых домов по ул.Олимпийская; котельной №9 по ул. Крылова 55Б п.Медвежий Угол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п.Медвежий Угол г.Сургут.</v>
          </cell>
          <cell r="P55">
            <v>0.63</v>
          </cell>
          <cell r="Q55">
            <v>1.26</v>
          </cell>
          <cell r="S55">
            <v>0</v>
          </cell>
        </row>
        <row r="56">
          <cell r="A56" t="str">
            <v>1.1.4.71.27</v>
          </cell>
          <cell r="B56" t="str">
            <v xml:space="preserve">Строительство КТПН - 2х400кВА  Северный промышленный район стр.3 (взамен ТП-487) </v>
          </cell>
          <cell r="C56" t="str">
            <v>F_1.1.4.71.27</v>
          </cell>
          <cell r="D56">
            <v>4.0759319999999999</v>
          </cell>
          <cell r="F56">
            <v>4.0759319999999999</v>
          </cell>
          <cell r="I56">
            <v>4.0759319999999999</v>
          </cell>
          <cell r="K56">
            <v>3.3966099999999999</v>
          </cell>
          <cell r="L56">
            <v>2022</v>
          </cell>
          <cell r="M56">
            <v>3.3966099999999999</v>
          </cell>
          <cell r="N56" t="str">
            <v>Год ввода в эксплуатацию 1989. Нормативный срок 20 лет истек. В настоящее время с данной подстанции осуществляется электроснабжение Восточной группы скважин ГВК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P56">
            <v>0.8</v>
          </cell>
          <cell r="Q56">
            <v>0.8</v>
          </cell>
          <cell r="S56">
            <v>0</v>
          </cell>
        </row>
        <row r="57">
          <cell r="A57" t="str">
            <v>1.1.4.71.28</v>
          </cell>
          <cell r="B57" t="str">
            <v xml:space="preserve">Строительство КТПН - 2х400кВА  Северный промышленный район стр.3 (взамен ТП-488) </v>
          </cell>
          <cell r="C57" t="str">
            <v>F_1.1.4.71.28</v>
          </cell>
          <cell r="D57">
            <v>4.0759319999999999</v>
          </cell>
          <cell r="F57">
            <v>4.0759319999999999</v>
          </cell>
          <cell r="I57">
            <v>4.0759319999999999</v>
          </cell>
          <cell r="K57">
            <v>3.3966099999999999</v>
          </cell>
          <cell r="L57">
            <v>2022</v>
          </cell>
          <cell r="M57">
            <v>3.3966099999999999</v>
          </cell>
          <cell r="N57" t="str">
            <v>Год ввода в эксплуатацию 1993. Нормативный срок 20 лет истек. В настоящее время с данной подстанции осуществляется электроснабжение Восточной группы скважин ГВК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P57">
            <v>0.8</v>
          </cell>
          <cell r="Q57">
            <v>0.8</v>
          </cell>
          <cell r="S57">
            <v>0</v>
          </cell>
        </row>
        <row r="58">
          <cell r="A58" t="str">
            <v>1.1.4.74</v>
          </cell>
          <cell r="B58" t="str">
            <v>Строительство ТП-2х1000кВА мкр.22</v>
          </cell>
          <cell r="C58" t="str">
            <v>С_1.1.4.74</v>
          </cell>
          <cell r="D58">
            <v>9.2722343999999985</v>
          </cell>
          <cell r="F58">
            <v>9.2722343999999985</v>
          </cell>
          <cell r="I58">
            <v>9.2722343999999985</v>
          </cell>
          <cell r="K58">
            <v>7.7268619999999988</v>
          </cell>
          <cell r="L58">
            <v>2020</v>
          </cell>
          <cell r="M58">
            <v>7.7268619999999988</v>
          </cell>
          <cell r="N58"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58">
            <v>2</v>
          </cell>
          <cell r="S58">
            <v>0</v>
          </cell>
        </row>
        <row r="59">
          <cell r="A59" t="str">
            <v>1.1.4.80</v>
          </cell>
          <cell r="B59" t="str">
            <v>Строительство РП(ТП) 2х2500кВА мкр.35</v>
          </cell>
          <cell r="C59" t="str">
            <v>С_1.1.4.80</v>
          </cell>
          <cell r="D59">
            <v>24</v>
          </cell>
          <cell r="F59">
            <v>24</v>
          </cell>
          <cell r="I59">
            <v>24</v>
          </cell>
          <cell r="K59">
            <v>20</v>
          </cell>
          <cell r="L59">
            <v>2021</v>
          </cell>
          <cell r="M59">
            <v>20</v>
          </cell>
          <cell r="N59"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59">
            <v>5</v>
          </cell>
          <cell r="S59">
            <v>0</v>
          </cell>
        </row>
        <row r="60">
          <cell r="A60" t="str">
            <v>1.1.4.83</v>
          </cell>
          <cell r="B60" t="str">
            <v>Строительство ТП-2х1000кВА мкр.27А</v>
          </cell>
          <cell r="C60" t="str">
            <v>С_1.1.4.83</v>
          </cell>
          <cell r="D60">
            <v>8.4791171999999992</v>
          </cell>
          <cell r="F60">
            <v>8.4791171999999992</v>
          </cell>
          <cell r="I60">
            <v>8.4791171999999992</v>
          </cell>
          <cell r="K60">
            <v>7.065931</v>
          </cell>
          <cell r="L60">
            <v>2020</v>
          </cell>
          <cell r="M60">
            <v>7.065931</v>
          </cell>
          <cell r="N60"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60">
            <v>2</v>
          </cell>
          <cell r="S60">
            <v>0</v>
          </cell>
        </row>
        <row r="61">
          <cell r="A61" t="str">
            <v>1.1.4.91</v>
          </cell>
          <cell r="B61" t="str">
            <v>Строительство ТП-2х1600кВА мкр.28</v>
          </cell>
          <cell r="C61" t="str">
            <v>С_1.1.4.91</v>
          </cell>
          <cell r="D61">
            <v>12</v>
          </cell>
          <cell r="F61">
            <v>12</v>
          </cell>
          <cell r="I61">
            <v>12</v>
          </cell>
          <cell r="K61">
            <v>10</v>
          </cell>
          <cell r="L61">
            <v>2022</v>
          </cell>
          <cell r="M61">
            <v>10</v>
          </cell>
          <cell r="N61"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61">
            <v>3.2</v>
          </cell>
          <cell r="S61">
            <v>0</v>
          </cell>
        </row>
        <row r="62">
          <cell r="A62" t="str">
            <v>1.1.4.92</v>
          </cell>
          <cell r="B62" t="str">
            <v>Строительство РП-2х2500кВА мкр.28</v>
          </cell>
          <cell r="C62" t="str">
            <v>С_1.1.4.92</v>
          </cell>
          <cell r="D62">
            <v>24</v>
          </cell>
          <cell r="F62">
            <v>24</v>
          </cell>
          <cell r="I62">
            <v>24</v>
          </cell>
          <cell r="K62">
            <v>20</v>
          </cell>
          <cell r="L62">
            <v>2022</v>
          </cell>
          <cell r="M62">
            <v>20</v>
          </cell>
          <cell r="N62"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62">
            <v>0</v>
          </cell>
          <cell r="S62">
            <v>0</v>
          </cell>
        </row>
        <row r="63">
          <cell r="A63" t="str">
            <v>1.1.4.104</v>
          </cell>
          <cell r="B63" t="str">
            <v>Строительство РП№1-2х2500кВА мкр.28</v>
          </cell>
          <cell r="C63" t="str">
            <v>С_1.1.4.104</v>
          </cell>
          <cell r="D63">
            <v>24</v>
          </cell>
          <cell r="F63">
            <v>24</v>
          </cell>
          <cell r="I63">
            <v>24</v>
          </cell>
          <cell r="K63">
            <v>20</v>
          </cell>
          <cell r="L63">
            <v>2022</v>
          </cell>
          <cell r="M63">
            <v>20</v>
          </cell>
          <cell r="N63"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63">
            <v>0</v>
          </cell>
          <cell r="S63">
            <v>0</v>
          </cell>
        </row>
        <row r="64">
          <cell r="A64" t="str">
            <v>1.1.4.104.10</v>
          </cell>
          <cell r="B64" t="str">
            <v xml:space="preserve"> Строительство ТП- 2х630 кВА мкр. 2</v>
          </cell>
          <cell r="C64" t="str">
            <v>E_1.1.4.104.10</v>
          </cell>
          <cell r="D64">
            <v>10.020439199999998</v>
          </cell>
          <cell r="F64">
            <v>10.020439199999998</v>
          </cell>
          <cell r="I64">
            <v>10.020439199999998</v>
          </cell>
          <cell r="K64">
            <v>8.3503659999999993</v>
          </cell>
          <cell r="L64">
            <v>2020</v>
          </cell>
          <cell r="M64">
            <v>8.3503659999999993</v>
          </cell>
          <cell r="N64" t="str">
            <v>Взамен ТП-201. Осточная балансовая стоимость "0", год ввода в эксплуатацию 1968.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Q64">
            <v>1.26</v>
          </cell>
          <cell r="S64">
            <v>0</v>
          </cell>
        </row>
        <row r="65">
          <cell r="A65" t="str">
            <v>1.1.4.104.12</v>
          </cell>
          <cell r="B65" t="str">
            <v>Строительство ТП-2х1000 кВА мкр. 17</v>
          </cell>
          <cell r="C65" t="str">
            <v>E_1.1.4.104.12</v>
          </cell>
          <cell r="D65">
            <v>10.446926400000001</v>
          </cell>
          <cell r="F65">
            <v>10.446926400000001</v>
          </cell>
          <cell r="I65">
            <v>10.446926400000001</v>
          </cell>
          <cell r="K65">
            <v>8.7057720000000014</v>
          </cell>
          <cell r="L65">
            <v>2020</v>
          </cell>
          <cell r="M65">
            <v>8.7057720000000014</v>
          </cell>
          <cell r="N65" t="str">
            <v>Взамен ТП-391. Осточная балансовая стоимость "0", год ввода в эксплуатацию 1983.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Q65">
            <v>2</v>
          </cell>
          <cell r="S65">
            <v>0</v>
          </cell>
        </row>
        <row r="66">
          <cell r="A66" t="str">
            <v>1.1.4.104.13</v>
          </cell>
          <cell r="B66" t="str">
            <v>Строительство ТП-2х6300 кВА</v>
          </cell>
          <cell r="C66" t="str">
            <v>E_1.1.4.104.13</v>
          </cell>
          <cell r="D66">
            <v>54.928964865457409</v>
          </cell>
          <cell r="F66">
            <v>54.928964865457409</v>
          </cell>
          <cell r="I66">
            <v>54.928964865457409</v>
          </cell>
          <cell r="K66">
            <v>20.895288409999509</v>
          </cell>
          <cell r="L66">
            <v>2020</v>
          </cell>
          <cell r="M66">
            <v>20.79626240999951</v>
          </cell>
          <cell r="N66" t="str">
            <v>Согласно существующей схемы электроснабжения номинальное напряжение данного участка сети составляет 6кВ, возникает необходимость перевода напряжения с 6кВ на 10кВ путем установки оборудования (монтаж трансформаторов 6/10 6300кВА), для электроснабжения РП(ТП)-2х630кВА мкр.16А (10кВ) идентификатор E_1.1.4.104.11</v>
          </cell>
          <cell r="Q66">
            <v>12.6</v>
          </cell>
          <cell r="S66">
            <v>0</v>
          </cell>
        </row>
        <row r="67">
          <cell r="A67" t="str">
            <v>1.1.4.104.14</v>
          </cell>
          <cell r="B67" t="str">
            <v xml:space="preserve"> Строительство ТП-2х1000кВА ул. Крылова, 43</v>
          </cell>
          <cell r="C67" t="str">
            <v>E_1.1.4.104.14</v>
          </cell>
          <cell r="D67">
            <v>19.979984399999999</v>
          </cell>
          <cell r="F67">
            <v>19.979984399999999</v>
          </cell>
          <cell r="I67">
            <v>19.979984399999999</v>
          </cell>
          <cell r="K67">
            <v>16.649986999999999</v>
          </cell>
          <cell r="L67">
            <v>2020</v>
          </cell>
          <cell r="M67">
            <v>16.649986999999999</v>
          </cell>
          <cell r="N67" t="str">
            <v>Взамен ТП-513. Осточная балансовая стоимость "0", год ввода в эксплуатацию 1987.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Q67">
            <v>2</v>
          </cell>
          <cell r="S67">
            <v>0</v>
          </cell>
        </row>
        <row r="68">
          <cell r="A68" t="str">
            <v>1.1.4.104.15</v>
          </cell>
          <cell r="B68" t="str">
            <v>Строительство ТП-2х1000 кВА мкр. 8</v>
          </cell>
          <cell r="C68" t="str">
            <v>E_1.1.4.104.15</v>
          </cell>
          <cell r="D68">
            <v>10.510689599999999</v>
          </cell>
          <cell r="F68">
            <v>10.510689599999999</v>
          </cell>
          <cell r="I68">
            <v>10.510689599999999</v>
          </cell>
          <cell r="K68">
            <v>8.7589079999999999</v>
          </cell>
          <cell r="L68">
            <v>2020</v>
          </cell>
          <cell r="M68">
            <v>8.7589079999999999</v>
          </cell>
          <cell r="N68" t="str">
            <v>Взамен ТП-368. Осточная балансовая стоимость "0", год ввода в эксплуатацию 1983.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Q68">
            <v>2</v>
          </cell>
          <cell r="S68">
            <v>0</v>
          </cell>
        </row>
        <row r="69">
          <cell r="A69" t="str">
            <v>1.1.4.104.17</v>
          </cell>
          <cell r="B69" t="str">
            <v xml:space="preserve"> Строительство ТП-11 2х1250кВА квартал 36</v>
          </cell>
          <cell r="C69" t="str">
            <v>E_1.1.4.104.17</v>
          </cell>
          <cell r="D69">
            <v>9.8972424700000019</v>
          </cell>
          <cell r="F69">
            <v>9.8972424700000019</v>
          </cell>
          <cell r="I69">
            <v>9.8972424700000019</v>
          </cell>
          <cell r="K69">
            <v>8.2477020583333349</v>
          </cell>
          <cell r="L69">
            <v>2020</v>
          </cell>
          <cell r="M69">
            <v>8.2477020583333349</v>
          </cell>
          <cell r="N69" t="str">
            <v>ООО "Сибпромстрой-Югория" дог. 221,222,223,227/2017/ТП для электроснабжения объекта «Малоэтажная жилая застройка квартала № 36 в г. Сургуте. Жилые дома №1,2,3,7», расположенного город Сургут, квартал № 36</v>
          </cell>
          <cell r="Q69">
            <v>2.5</v>
          </cell>
          <cell r="S69">
            <v>0</v>
          </cell>
        </row>
        <row r="70">
          <cell r="A70" t="str">
            <v>1.1.4.104.18</v>
          </cell>
          <cell r="B70" t="str">
            <v xml:space="preserve"> Строительство ТП-12 2х1250кВА квартал 36</v>
          </cell>
          <cell r="C70" t="str">
            <v>E_1.1.4.104.18</v>
          </cell>
          <cell r="D70">
            <v>9.901242439999999</v>
          </cell>
          <cell r="F70">
            <v>9.901242439999999</v>
          </cell>
          <cell r="I70">
            <v>9.901242439999999</v>
          </cell>
          <cell r="K70">
            <v>8.2510353666666667</v>
          </cell>
          <cell r="L70">
            <v>2020</v>
          </cell>
          <cell r="M70">
            <v>8.2510353666666667</v>
          </cell>
          <cell r="N70" t="str">
            <v>ООО "Сибпромстрой-Югория" дог. 224-226/2017/ТП для электроснабжения объекта «Малоэтажная жилая застройка квартала № 36 в г. Сургуте. Жилые дома №4,5,6», расположенного город Сургут, квартал № 36</v>
          </cell>
          <cell r="Q70">
            <v>2.5</v>
          </cell>
          <cell r="S70">
            <v>0</v>
          </cell>
        </row>
        <row r="71">
          <cell r="A71" t="str">
            <v>1.1.4.104.19</v>
          </cell>
          <cell r="B71" t="str">
            <v>Строительство РП(ТП)-2х1000кВА ПСО-34</v>
          </cell>
          <cell r="C71" t="str">
            <v>F_1.1.4.104.19</v>
          </cell>
          <cell r="D71">
            <v>23.800775999999999</v>
          </cell>
          <cell r="F71">
            <v>23.800775999999999</v>
          </cell>
          <cell r="I71">
            <v>23.800775999999999</v>
          </cell>
          <cell r="K71">
            <v>19.83398</v>
          </cell>
          <cell r="L71">
            <v>2020</v>
          </cell>
          <cell r="M71">
            <v>19.83398</v>
          </cell>
          <cell r="N71" t="str">
            <v>Перевод нагрузок с КТПН-675, КТПН- 672. Год ввода в эксплуатацию 1980. Нормативный срок 20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 жилые дома поселков Гидростроитель, ПСО-34; ЦТП-ПСО 34; Станция обезжелезования воды в п.Гидростроитель СГМУП "ГВК".</v>
          </cell>
          <cell r="Q71">
            <v>2</v>
          </cell>
          <cell r="S71">
            <v>0</v>
          </cell>
        </row>
        <row r="72">
          <cell r="A72" t="str">
            <v>1.1.4.104.20</v>
          </cell>
          <cell r="B72" t="str">
            <v>Строительство ТП-2х1000кВА мкр.24</v>
          </cell>
          <cell r="C72" t="str">
            <v>F_1.1.4.104.20</v>
          </cell>
          <cell r="D72">
            <v>9.0054731999999991</v>
          </cell>
          <cell r="F72">
            <v>9.0054731999999991</v>
          </cell>
          <cell r="I72">
            <v>9.0054731999999991</v>
          </cell>
          <cell r="K72">
            <v>7.5045609999999998</v>
          </cell>
          <cell r="L72">
            <v>2020</v>
          </cell>
          <cell r="M72">
            <v>7.5045609999999998</v>
          </cell>
          <cell r="N72"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cell r="Q72">
            <v>1.26</v>
          </cell>
          <cell r="S72">
            <v>0</v>
          </cell>
        </row>
        <row r="73">
          <cell r="A73" t="str">
            <v>1.1.4.104.21</v>
          </cell>
          <cell r="B73" t="str">
            <v xml:space="preserve"> РП(ТП) -2х630кВА Северный промышленный район</v>
          </cell>
          <cell r="C73" t="str">
            <v>F_1.1.4.104.21</v>
          </cell>
          <cell r="D73">
            <v>27.763375860000004</v>
          </cell>
          <cell r="F73">
            <v>27.763375860000004</v>
          </cell>
          <cell r="I73">
            <v>27.763375860000004</v>
          </cell>
          <cell r="K73">
            <v>23.136146550000003</v>
          </cell>
          <cell r="L73">
            <v>2020</v>
          </cell>
          <cell r="M73">
            <v>23.136146550000003</v>
          </cell>
          <cell r="N73" t="str">
            <v>Взамен РП-129. Нормативный срок истек, год ввода в эксплуатацию 1991.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производственные базы по Нефтеюганскому шоссе; НГДУ "Сургутнефть"; АУ СПО "Сургутский профессиональный колледж"; Сургутской клинической травмалогической больницы г.Сургут.</v>
          </cell>
          <cell r="P73">
            <v>1.26</v>
          </cell>
          <cell r="Q73">
            <v>1.26</v>
          </cell>
          <cell r="S73">
            <v>0</v>
          </cell>
        </row>
        <row r="74">
          <cell r="A74" t="str">
            <v>1.1.4.104.22</v>
          </cell>
          <cell r="B74" t="str">
            <v>Строительство ПС 35/6кВ Победит 1,2</v>
          </cell>
          <cell r="C74" t="str">
            <v>F_1.1.4.104.22</v>
          </cell>
          <cell r="D74">
            <v>148.14038740000004</v>
          </cell>
          <cell r="F74">
            <v>148.14038740000004</v>
          </cell>
          <cell r="I74">
            <v>148.14038740000004</v>
          </cell>
          <cell r="K74">
            <v>123.45032283333337</v>
          </cell>
          <cell r="L74">
            <v>2022</v>
          </cell>
          <cell r="M74">
            <v>123.45032283333337</v>
          </cell>
          <cell r="N74" t="str">
            <v>Обеспечение надежности снабжения потребителей, расположенных на территориях СНТ, электрической энергией, а также соблюдения требований к ее качеству  (в соответствии с письмом Минэнерго от 25 августа 2017 г. N АН-9414/09)</v>
          </cell>
          <cell r="Q74">
            <v>20</v>
          </cell>
          <cell r="S74">
            <v>0</v>
          </cell>
        </row>
        <row r="75">
          <cell r="A75" t="str">
            <v>1.1.4.104.23</v>
          </cell>
          <cell r="B75" t="str">
            <v>СтроительствоТП-2х630кВА (стр.1) п.ПИКС</v>
          </cell>
          <cell r="C75" t="str">
            <v>F_1.1.4.104.23</v>
          </cell>
          <cell r="D75">
            <v>10.043132399999999</v>
          </cell>
          <cell r="F75">
            <v>10.043132399999999</v>
          </cell>
          <cell r="I75">
            <v>10.043132399999999</v>
          </cell>
          <cell r="K75">
            <v>8.3692770000000003</v>
          </cell>
          <cell r="L75">
            <v>2020</v>
          </cell>
          <cell r="M75">
            <v>8.3692770000000003</v>
          </cell>
          <cell r="N75" t="str">
            <v>Взамен ТП-508. Нормативный срок истек, год ввода в эксплуатацию 1986.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МБУ ЦФП "Надежда" корт Малыш, жилые дома ул.Крылова г.Сургут.</v>
          </cell>
          <cell r="P75">
            <v>1.26</v>
          </cell>
          <cell r="Q75">
            <v>1.26</v>
          </cell>
          <cell r="S75">
            <v>0</v>
          </cell>
        </row>
        <row r="76">
          <cell r="A76" t="str">
            <v>1.1.4.104.24</v>
          </cell>
          <cell r="B76" t="str">
            <v>СтроительствоТП-2х630кВА (стр.2) п.ПИКС</v>
          </cell>
          <cell r="C76" t="str">
            <v>F_1.1.4.104.24</v>
          </cell>
          <cell r="D76">
            <v>10.227928800000001</v>
          </cell>
          <cell r="F76">
            <v>10.227928800000001</v>
          </cell>
          <cell r="I76">
            <v>10.227928800000001</v>
          </cell>
          <cell r="K76">
            <v>8.5232740000000007</v>
          </cell>
          <cell r="L76">
            <v>2020</v>
          </cell>
          <cell r="M76">
            <v>8.5232740000000007</v>
          </cell>
          <cell r="N76" t="str">
            <v>Взамен ТП-511. Нормативный срок истек, год ввода в эксплуатацию 1986.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электроснабжениемРелигиозная организация "Женский монастырь"  в честь иконы Божьей матери "Умиление" ,Молодежно-подрастковый центр    "Югория"  по ул.Крылова,19,  жилые дома ул.Крылова г.Сургут.</v>
          </cell>
          <cell r="P76">
            <v>1.26</v>
          </cell>
          <cell r="Q76">
            <v>1.26</v>
          </cell>
          <cell r="S76">
            <v>0</v>
          </cell>
        </row>
        <row r="77">
          <cell r="A77" t="str">
            <v>1.1.4.104.25</v>
          </cell>
          <cell r="B77" t="str">
            <v>Строительство ТП-2х1250кВА мкр.А</v>
          </cell>
          <cell r="C77" t="str">
            <v>F_1.1.4.104.25</v>
          </cell>
          <cell r="D77">
            <v>10.227928800000001</v>
          </cell>
          <cell r="F77">
            <v>10.227928800000001</v>
          </cell>
          <cell r="I77">
            <v>10.227928800000001</v>
          </cell>
          <cell r="K77">
            <v>8.5232740000000007</v>
          </cell>
          <cell r="L77">
            <v>2020</v>
          </cell>
          <cell r="M77">
            <v>8.5232740000000007</v>
          </cell>
          <cell r="N77" t="str">
            <v>Взамен ТП-237 (перевод нагрузок ТП-239). Нормативный срок истек, год ввода в эксплуатацию 19861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многоквартирные жилые дома ул. Ленинградской, пр-тНабережный  г.Сургут.</v>
          </cell>
          <cell r="P77">
            <v>1.26</v>
          </cell>
          <cell r="Q77">
            <v>2.5</v>
          </cell>
          <cell r="S77">
            <v>0</v>
          </cell>
        </row>
        <row r="78">
          <cell r="A78" t="str">
            <v>1.1.4.104.26</v>
          </cell>
          <cell r="B78" t="str">
            <v>Строительство ТП-2х630кВА мкр.3 (взамен ТП-204)</v>
          </cell>
          <cell r="C78" t="str">
            <v>F_1.1.4.104.26</v>
          </cell>
          <cell r="D78">
            <v>11.259846</v>
          </cell>
          <cell r="F78">
            <v>11.259846</v>
          </cell>
          <cell r="I78">
            <v>11.259846</v>
          </cell>
          <cell r="K78">
            <v>9.3832050000000002</v>
          </cell>
          <cell r="L78">
            <v>2020</v>
          </cell>
          <cell r="M78">
            <v>9.3832050000000002</v>
          </cell>
          <cell r="N78" t="str">
            <v>Взамен ТП-204. Осточная балансовая стоимость "0", год ввода в эксплуатацию 1971,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№3: жилые дома по пр-т Набережный 64,66; 60 лет Октября 3; МБУК Библиотека №4 ул. Энтузиастов-47; Спортивный зал г.Сургут</v>
          </cell>
          <cell r="P78">
            <v>0.8</v>
          </cell>
          <cell r="Q78">
            <v>1.26</v>
          </cell>
          <cell r="S78">
            <v>0</v>
          </cell>
        </row>
        <row r="79">
          <cell r="A79" t="str">
            <v>1.1.4.104.27</v>
          </cell>
          <cell r="B79" t="str">
            <v xml:space="preserve"> Строительство ТП-2х630кВА мкр.7 стр.1 (ТП-263)</v>
          </cell>
          <cell r="C79" t="str">
            <v>F_1.1.4.104.27</v>
          </cell>
          <cell r="D79">
            <v>11.666036</v>
          </cell>
          <cell r="F79">
            <v>11.666036</v>
          </cell>
          <cell r="I79">
            <v>11.666036</v>
          </cell>
          <cell r="K79">
            <v>9.7216966666666664</v>
          </cell>
          <cell r="L79">
            <v>2021</v>
          </cell>
          <cell r="M79">
            <v>9.7216966666666664</v>
          </cell>
          <cell r="N79" t="str">
            <v>Взамен ТП-263. Осточная балансовая стоимость "0", год ввода в эксплуатацию 1998,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№7: жилые дома по ул.Майская, Декабристов г.Сургут</v>
          </cell>
          <cell r="P79">
            <v>1.26</v>
          </cell>
          <cell r="Q79">
            <v>1.26</v>
          </cell>
          <cell r="S79">
            <v>0</v>
          </cell>
        </row>
        <row r="80">
          <cell r="A80" t="str">
            <v>1.1.4.104.28</v>
          </cell>
          <cell r="B80" t="str">
            <v>Строительство ТП-2х630кВА мкр.7 стр.2 ( ТП-268)</v>
          </cell>
          <cell r="C80" t="str">
            <v>F_1.1.4.104.28</v>
          </cell>
          <cell r="D80">
            <v>11.666036</v>
          </cell>
          <cell r="F80">
            <v>11.666036</v>
          </cell>
          <cell r="I80">
            <v>11.666036</v>
          </cell>
          <cell r="K80">
            <v>9.7216966666666664</v>
          </cell>
          <cell r="L80">
            <v>2021</v>
          </cell>
          <cell r="M80">
            <v>9.7216966666666664</v>
          </cell>
          <cell r="N80" t="str">
            <v>Взамен ТП-268. Осточная балансовая стоимость "0", год ввода в эксплуатацию 1991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№7: жилые дома по ул.Майская, Декабристов г.Сургут</v>
          </cell>
          <cell r="P80">
            <v>1.26</v>
          </cell>
          <cell r="Q80">
            <v>1.26</v>
          </cell>
          <cell r="S80">
            <v>0</v>
          </cell>
        </row>
        <row r="81">
          <cell r="A81" t="str">
            <v>1.1.4.104.29</v>
          </cell>
          <cell r="B81" t="str">
            <v>Строительство ТП-2х630кВА мкр.5 ( ТП-221)</v>
          </cell>
          <cell r="C81" t="str">
            <v>F_1.1.4.104.29</v>
          </cell>
          <cell r="D81">
            <v>11.666036</v>
          </cell>
          <cell r="F81">
            <v>11.666036</v>
          </cell>
          <cell r="I81">
            <v>11.666036</v>
          </cell>
          <cell r="K81">
            <v>9.7216966666666664</v>
          </cell>
          <cell r="L81">
            <v>2021</v>
          </cell>
          <cell r="M81">
            <v>9.7216966666666664</v>
          </cell>
          <cell r="N81" t="str">
            <v>Взамен ТП-221. Осточная балансовая стоимость "0", год ввода в эксплуатацию 1977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№5: жилые дома по ул.Энтузиастов, Губкина; ЦТП-5; Женская патология г.Сургут</v>
          </cell>
          <cell r="P81">
            <v>1.26</v>
          </cell>
          <cell r="Q81">
            <v>1.26</v>
          </cell>
          <cell r="S81">
            <v>0</v>
          </cell>
        </row>
        <row r="82">
          <cell r="A82" t="str">
            <v>1.1.4.104.30</v>
          </cell>
          <cell r="B82" t="str">
            <v>Строительство ТП-2х630кВА Черный Мыс (ТП-481)</v>
          </cell>
          <cell r="C82" t="str">
            <v>F_1.1.4.104.30</v>
          </cell>
          <cell r="D82">
            <v>11.666036</v>
          </cell>
          <cell r="F82">
            <v>11.666036</v>
          </cell>
          <cell r="I82">
            <v>11.666036</v>
          </cell>
          <cell r="K82">
            <v>9.7216966666666664</v>
          </cell>
          <cell r="L82">
            <v>2021</v>
          </cell>
          <cell r="M82">
            <v>9.7216966666666664</v>
          </cell>
          <cell r="N82"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cell r="P82">
            <v>0.4</v>
          </cell>
          <cell r="Q82">
            <v>1.26</v>
          </cell>
          <cell r="S82">
            <v>0</v>
          </cell>
        </row>
        <row r="83">
          <cell r="A83" t="str">
            <v>1.1.4.104.31</v>
          </cell>
          <cell r="B83" t="str">
            <v>Строительство ТП-2х1600кВА Голдфиш</v>
          </cell>
          <cell r="C83" t="str">
            <v>F_1.1.4.104.31</v>
          </cell>
          <cell r="D83">
            <v>12.9291564</v>
          </cell>
          <cell r="F83">
            <v>12.9291564</v>
          </cell>
          <cell r="I83">
            <v>12.9291564</v>
          </cell>
          <cell r="K83">
            <v>10.774297000000001</v>
          </cell>
          <cell r="L83">
            <v>2021</v>
          </cell>
          <cell r="M83">
            <v>10.774297000000001</v>
          </cell>
          <cell r="N83"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cell r="Q83">
            <v>3.2</v>
          </cell>
          <cell r="S83">
            <v>0</v>
          </cell>
        </row>
        <row r="84">
          <cell r="A84" t="str">
            <v>1.1.4.104.32</v>
          </cell>
          <cell r="B84" t="str">
            <v>Строительство РП(ТП)-1 2х1000 кВА Марьина гора</v>
          </cell>
          <cell r="C84" t="str">
            <v>F_1.1.4.104.32</v>
          </cell>
          <cell r="D84">
            <v>24.204528</v>
          </cell>
          <cell r="F84">
            <v>24.204528</v>
          </cell>
          <cell r="I84">
            <v>24.204528</v>
          </cell>
          <cell r="K84">
            <v>20.170439999999999</v>
          </cell>
          <cell r="L84">
            <v>2021</v>
          </cell>
          <cell r="M84">
            <v>20.170439999999999</v>
          </cell>
          <cell r="N84" t="str">
            <v>Электроснабжение жилой застройки в микрорайоне Марьина гора</v>
          </cell>
          <cell r="Q84">
            <v>2</v>
          </cell>
          <cell r="S84">
            <v>0</v>
          </cell>
        </row>
        <row r="85">
          <cell r="A85" t="str">
            <v>1.1.4.104.33</v>
          </cell>
          <cell r="B85" t="str">
            <v>Строительство  ТП-16 2х1000 кВА Марьина гора</v>
          </cell>
          <cell r="C85" t="str">
            <v>F_1.1.4.104.33</v>
          </cell>
          <cell r="D85">
            <v>10.505034</v>
          </cell>
          <cell r="F85">
            <v>10.505034</v>
          </cell>
          <cell r="I85">
            <v>10.505034</v>
          </cell>
          <cell r="K85">
            <v>8.7541950000000011</v>
          </cell>
          <cell r="L85">
            <v>2021</v>
          </cell>
          <cell r="M85">
            <v>8.7541950000000011</v>
          </cell>
          <cell r="N85" t="str">
            <v>Электроснабжение жилой застройки в микрорайоне Марьина гора</v>
          </cell>
          <cell r="Q85">
            <v>2</v>
          </cell>
          <cell r="S85">
            <v>0</v>
          </cell>
        </row>
        <row r="86">
          <cell r="A86" t="str">
            <v>1.1.4.104.34</v>
          </cell>
          <cell r="B86" t="str">
            <v>Строительство  ТП-15 2х1600 кВА Марьина гора</v>
          </cell>
          <cell r="C86" t="str">
            <v>F_1.1.4.104.34</v>
          </cell>
          <cell r="D86">
            <v>11.6383584</v>
          </cell>
          <cell r="F86">
            <v>11.6383584</v>
          </cell>
          <cell r="I86">
            <v>11.6383584</v>
          </cell>
          <cell r="K86">
            <v>9.6986319999999999</v>
          </cell>
          <cell r="L86">
            <v>2021</v>
          </cell>
          <cell r="M86">
            <v>9.6986319999999999</v>
          </cell>
          <cell r="N86" t="str">
            <v>Электроснабжение жилой застройки в микрорайоне Марьина гора</v>
          </cell>
          <cell r="Q86">
            <v>3.2</v>
          </cell>
          <cell r="S86">
            <v>0</v>
          </cell>
        </row>
        <row r="87">
          <cell r="A87" t="str">
            <v>1.1.4.104.35</v>
          </cell>
          <cell r="B87" t="str">
            <v>Строительство  ТП-14 2х1600 кВА Марьина гора</v>
          </cell>
          <cell r="C87" t="str">
            <v>F_1.1.4.104.35</v>
          </cell>
          <cell r="D87">
            <v>11.6383584</v>
          </cell>
          <cell r="F87">
            <v>11.6383584</v>
          </cell>
          <cell r="I87">
            <v>11.6383584</v>
          </cell>
          <cell r="K87">
            <v>9.6986319999999999</v>
          </cell>
          <cell r="L87">
            <v>2021</v>
          </cell>
          <cell r="M87">
            <v>9.6986319999999999</v>
          </cell>
          <cell r="N87" t="str">
            <v>Электроснабжение жилой застройки в микрорайоне Марьина гора</v>
          </cell>
          <cell r="Q87">
            <v>3.2</v>
          </cell>
          <cell r="S87">
            <v>0</v>
          </cell>
        </row>
        <row r="88">
          <cell r="A88" t="str">
            <v>1.1.4.104.36</v>
          </cell>
          <cell r="B88" t="str">
            <v>Строительство ТП-2х1000 кВА мкр. 41</v>
          </cell>
          <cell r="C88" t="str">
            <v>F_1.1.4.104.36</v>
          </cell>
          <cell r="D88">
            <v>10.1968464</v>
          </cell>
          <cell r="F88">
            <v>10.1968464</v>
          </cell>
          <cell r="I88">
            <v>10.1968464</v>
          </cell>
          <cell r="K88">
            <v>8.4973720000000004</v>
          </cell>
          <cell r="L88">
            <v>2021</v>
          </cell>
          <cell r="M88">
            <v>8.4973720000000004</v>
          </cell>
          <cell r="N88" t="str">
            <v>Электроснабжение жилой застройки в микрорайоне №41</v>
          </cell>
          <cell r="Q88">
            <v>2</v>
          </cell>
          <cell r="S88">
            <v>0</v>
          </cell>
        </row>
        <row r="89">
          <cell r="A89" t="str">
            <v>1.1.4.104.37</v>
          </cell>
          <cell r="B89" t="str">
            <v>Строительство ТП-2х630кВА мкр.Железнодорожников (ТП-503)</v>
          </cell>
          <cell r="C89" t="str">
            <v>F_1.1.4.104.37</v>
          </cell>
          <cell r="D89">
            <v>13.392868999999999</v>
          </cell>
          <cell r="F89">
            <v>13.392868999999999</v>
          </cell>
          <cell r="I89">
            <v>13.392868999999999</v>
          </cell>
          <cell r="K89">
            <v>11.160724166666666</v>
          </cell>
          <cell r="L89">
            <v>2022</v>
          </cell>
          <cell r="M89">
            <v>11.160724166666666</v>
          </cell>
          <cell r="N89" t="str">
            <v>Взамен ТП-503. Осточная балансовая стоимость "0", год ввода в эксплуатацию 1982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Железнодорожников:   Лыжная база; КНС-4 Больница г.Сургут</v>
          </cell>
          <cell r="P89">
            <v>1.26</v>
          </cell>
          <cell r="Q89">
            <v>1.26</v>
          </cell>
          <cell r="S89">
            <v>0</v>
          </cell>
        </row>
        <row r="90">
          <cell r="A90" t="str">
            <v>1.1.4.104.38</v>
          </cell>
          <cell r="B90" t="str">
            <v>Строительство ТП-2х630кВАпос.Таежный (взамен КТПН-725,726)</v>
          </cell>
          <cell r="C90" t="str">
            <v>F_1.1.4.104.38</v>
          </cell>
          <cell r="D90">
            <v>12.235332</v>
          </cell>
          <cell r="F90">
            <v>12.235332</v>
          </cell>
          <cell r="I90">
            <v>12.235332</v>
          </cell>
          <cell r="K90">
            <v>10.196110000000001</v>
          </cell>
          <cell r="L90">
            <v>2022</v>
          </cell>
          <cell r="M90">
            <v>10.196110000000001</v>
          </cell>
          <cell r="N90" t="str">
            <v>Перевод нагрузок с КТПН-725, КТПН- 726. Год ввода в эксплуатацию 1997. Нормативный срок 20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г.Сургут:индивидуальные жилые дома поселка Таежный; Котельная №5 п.Таежный.</v>
          </cell>
          <cell r="Q90">
            <v>1.26</v>
          </cell>
          <cell r="S90">
            <v>0</v>
          </cell>
        </row>
        <row r="91">
          <cell r="A91" t="str">
            <v>1.1.4.107</v>
          </cell>
          <cell r="B91" t="str">
            <v>Строительство КЛ-10кВ от ТП-430 до ТП-2х1000кВА мкр.22</v>
          </cell>
          <cell r="C91" t="str">
            <v>С_1.1.4.107</v>
          </cell>
          <cell r="D91">
            <v>4.3200696000000001</v>
          </cell>
          <cell r="F91">
            <v>4.3200696000000001</v>
          </cell>
          <cell r="I91">
            <v>4.3200696000000001</v>
          </cell>
          <cell r="K91">
            <v>3.6000580000000002</v>
          </cell>
          <cell r="L91">
            <v>2020</v>
          </cell>
          <cell r="M91">
            <v>3.6000580000000002</v>
          </cell>
          <cell r="N91"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91">
            <v>0</v>
          </cell>
          <cell r="S91">
            <v>0.71799999999999997</v>
          </cell>
        </row>
        <row r="92">
          <cell r="A92" t="str">
            <v>1.1.4.108</v>
          </cell>
          <cell r="B92" t="str">
            <v>Строительство КЛ-10кВ ТП-427 до ТП-2х1000кВа мкр.22</v>
          </cell>
          <cell r="C92" t="str">
            <v>С_1.1.4.108</v>
          </cell>
          <cell r="D92">
            <v>1.6683276</v>
          </cell>
          <cell r="F92">
            <v>1.6683276</v>
          </cell>
          <cell r="I92">
            <v>1.6683276</v>
          </cell>
          <cell r="K92">
            <v>1.3902730000000001</v>
          </cell>
          <cell r="L92">
            <v>2020</v>
          </cell>
          <cell r="M92">
            <v>1.3902730000000001</v>
          </cell>
          <cell r="N92"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92">
            <v>0</v>
          </cell>
          <cell r="S92">
            <v>0.27400000000000002</v>
          </cell>
        </row>
        <row r="93">
          <cell r="A93" t="str">
            <v>1.1.4.121</v>
          </cell>
          <cell r="B93" t="str">
            <v>Строительство КЛ-10кВ от РП(ТП) 2х2500кВА мкр.35</v>
          </cell>
          <cell r="C93" t="str">
            <v>С_1.1.4.121</v>
          </cell>
          <cell r="D93">
            <v>20</v>
          </cell>
          <cell r="F93">
            <v>20</v>
          </cell>
          <cell r="I93">
            <v>20</v>
          </cell>
          <cell r="K93">
            <v>16.666666666666668</v>
          </cell>
          <cell r="L93">
            <v>2021</v>
          </cell>
          <cell r="M93">
            <v>16.666666666666668</v>
          </cell>
          <cell r="N93"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93">
            <v>0</v>
          </cell>
          <cell r="S93">
            <v>4.4444444444444446</v>
          </cell>
        </row>
        <row r="94">
          <cell r="A94" t="str">
            <v>1.1.4.133</v>
          </cell>
          <cell r="B94" t="str">
            <v>Строительство КЛ-10кВ ТП-2х1000кВА мкр.27А до РП-122</v>
          </cell>
          <cell r="C94" t="str">
            <v>С_1.1.4.133</v>
          </cell>
          <cell r="D94">
            <v>4.7784452999999996</v>
          </cell>
          <cell r="F94">
            <v>4.7784452999999996</v>
          </cell>
          <cell r="I94">
            <v>4.7784452999999996</v>
          </cell>
          <cell r="K94">
            <v>4.0051838999999996</v>
          </cell>
          <cell r="L94">
            <v>2020</v>
          </cell>
          <cell r="M94">
            <v>3.8663069999999995</v>
          </cell>
          <cell r="N94"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Q94">
            <v>0</v>
          </cell>
          <cell r="S94">
            <v>0.81599999999999995</v>
          </cell>
        </row>
        <row r="95">
          <cell r="A95" t="str">
            <v>1.1.4.134</v>
          </cell>
          <cell r="B95" t="str">
            <v>Строительство КЛ-10кВ от РП-2х2500кВА мкр.28 до ТП-2х1600кВА мкр.28</v>
          </cell>
          <cell r="C95" t="str">
            <v>С_1.1.4.134</v>
          </cell>
          <cell r="D95">
            <v>12</v>
          </cell>
          <cell r="F95">
            <v>12</v>
          </cell>
          <cell r="I95">
            <v>12</v>
          </cell>
          <cell r="K95">
            <v>10</v>
          </cell>
          <cell r="L95">
            <v>2022</v>
          </cell>
          <cell r="M95">
            <v>10</v>
          </cell>
          <cell r="N95"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95">
            <v>0</v>
          </cell>
          <cell r="S95">
            <v>0</v>
          </cell>
        </row>
        <row r="96">
          <cell r="A96" t="str">
            <v>1.1.4.135</v>
          </cell>
          <cell r="B96" t="str">
            <v>Строительство КЛ-10кВ от ТП-2х1600кВА мкр.28 до места врезки в КЛ-10кВ</v>
          </cell>
          <cell r="C96" t="str">
            <v>С_1.1.4.135</v>
          </cell>
          <cell r="D96">
            <v>5</v>
          </cell>
          <cell r="F96">
            <v>5</v>
          </cell>
          <cell r="I96">
            <v>5</v>
          </cell>
          <cell r="K96">
            <v>4.166666666666667</v>
          </cell>
          <cell r="L96">
            <v>2022</v>
          </cell>
          <cell r="M96">
            <v>4.166666666666667</v>
          </cell>
          <cell r="N96"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96">
            <v>0</v>
          </cell>
          <cell r="S96">
            <v>1.1111111111111112</v>
          </cell>
        </row>
        <row r="97">
          <cell r="A97" t="str">
            <v>1.1.4.136</v>
          </cell>
          <cell r="B97" t="str">
            <v>Строительство КЛ-10кВ от РП-2х2500кВА мкр.28 до места врезки в КЛ-10кВ</v>
          </cell>
          <cell r="C97" t="str">
            <v>С_1.1.4.136</v>
          </cell>
          <cell r="D97">
            <v>5</v>
          </cell>
          <cell r="F97">
            <v>5</v>
          </cell>
          <cell r="I97">
            <v>5</v>
          </cell>
          <cell r="K97">
            <v>4.166666666666667</v>
          </cell>
          <cell r="L97">
            <v>2022</v>
          </cell>
          <cell r="M97">
            <v>4.166666666666667</v>
          </cell>
          <cell r="N97"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97">
            <v>0</v>
          </cell>
          <cell r="S97">
            <v>1.1111111111111112</v>
          </cell>
        </row>
        <row r="98">
          <cell r="A98" t="str">
            <v>1.1.4.147.15</v>
          </cell>
          <cell r="B98" t="str">
            <v>Строительство КЛ-6 кВ  от КТПН-757до КТПН-758 ПК Садовое товарищество № 7</v>
          </cell>
          <cell r="C98" t="str">
            <v>С_1.1.4.147.15</v>
          </cell>
          <cell r="D98">
            <v>4.3907435999999995</v>
          </cell>
          <cell r="F98">
            <v>4.3907435999999995</v>
          </cell>
          <cell r="I98">
            <v>4.3907435999999995</v>
          </cell>
          <cell r="K98">
            <v>3.6589529999999999</v>
          </cell>
          <cell r="L98">
            <v>2020</v>
          </cell>
          <cell r="M98">
            <v>3.6589529999999999</v>
          </cell>
          <cell r="N98" t="str">
            <v xml:space="preserve">
Для электроснабжения дачного кооператива СТ-7 необходимо полностью заменить воздушные линии , существующую КТПН и дополнительно для электроснабжения потребителей по госту 220 в+_ 5 % смонтировать еще одну кабельную линию.</v>
          </cell>
          <cell r="Q98">
            <v>0</v>
          </cell>
          <cell r="S98">
            <v>1.6</v>
          </cell>
        </row>
        <row r="99">
          <cell r="A99" t="str">
            <v>1.1.4.147.16</v>
          </cell>
          <cell r="B99" t="str">
            <v xml:space="preserve"> Строительство КЛ-10 кВ от КТПН №1 400 кВА до КТПН №2 400 кВА 45мкр.</v>
          </cell>
          <cell r="C99" t="str">
            <v>E_1.1.4.147.16</v>
          </cell>
          <cell r="D99">
            <v>4.0817291999999998</v>
          </cell>
          <cell r="F99">
            <v>4.0817291999999998</v>
          </cell>
          <cell r="I99">
            <v>4.0817291999999998</v>
          </cell>
          <cell r="K99">
            <v>3.4014410000000002</v>
          </cell>
          <cell r="L99">
            <v>2020</v>
          </cell>
          <cell r="M99">
            <v>3.4014410000000002</v>
          </cell>
          <cell r="N99" t="str">
            <v>ООО Агроинвест договор №188/2018/ТП от 21.08.2018, для электроснабжения объекта «Парк в микрорайоне 45 г. Сургута»</v>
          </cell>
          <cell r="Q99">
            <v>0</v>
          </cell>
          <cell r="S99">
            <v>0.83799999999999997</v>
          </cell>
        </row>
        <row r="100">
          <cell r="A100" t="str">
            <v>1.1.4.147.17</v>
          </cell>
          <cell r="B100" t="str">
            <v xml:space="preserve"> Строительство КЛ-10 кВ от КТПН 746 до КТПН №1 400 кВА  45мкр.</v>
          </cell>
          <cell r="C100" t="str">
            <v>E_1.1.4.147.17</v>
          </cell>
          <cell r="D100">
            <v>0.26341680000000006</v>
          </cell>
          <cell r="F100">
            <v>0.26341680000000006</v>
          </cell>
          <cell r="I100">
            <v>0.26341680000000006</v>
          </cell>
          <cell r="K100">
            <v>0.21951400000000007</v>
          </cell>
          <cell r="L100">
            <v>2020</v>
          </cell>
          <cell r="M100">
            <v>0.21951400000000007</v>
          </cell>
          <cell r="N100" t="str">
            <v>ООО Агроинвест договор №188/2018/ТП от 21.08.2018, для электроснабжения объекта «Парк в микрорайоне 45 г. Сургута»</v>
          </cell>
          <cell r="Q100">
            <v>0</v>
          </cell>
          <cell r="S100">
            <v>3.2000000000000001E-2</v>
          </cell>
        </row>
        <row r="101">
          <cell r="A101" t="str">
            <v>1.1.4.147.21</v>
          </cell>
          <cell r="B101" t="str">
            <v xml:space="preserve"> Строительство КЛ-10кВ  ТП-864 - БКТП-429</v>
          </cell>
          <cell r="C101" t="str">
            <v>E_1.1.4.147.21</v>
          </cell>
          <cell r="D101">
            <v>1.3097819999999998</v>
          </cell>
          <cell r="F101">
            <v>1.3097819999999998</v>
          </cell>
          <cell r="I101">
            <v>1.3097819999999998</v>
          </cell>
          <cell r="K101">
            <v>1.0914849999999998</v>
          </cell>
          <cell r="L101">
            <v>2020</v>
          </cell>
          <cell r="M101">
            <v>1.0914849999999998</v>
          </cell>
          <cell r="N101" t="str">
            <v>Для обеспечения надежного электроснабжения микрорайонов детского сада в микрорайоне №20А г.Сургут</v>
          </cell>
          <cell r="Q101">
            <v>0</v>
          </cell>
          <cell r="S101">
            <v>0.252</v>
          </cell>
        </row>
        <row r="102">
          <cell r="A102" t="str">
            <v>1.1.4.147.23</v>
          </cell>
          <cell r="B102" t="str">
            <v xml:space="preserve"> Строительство КЛ-10 кв от РП - 153 - ТП-884</v>
          </cell>
          <cell r="C102" t="str">
            <v>E_1.1.4.147.23</v>
          </cell>
          <cell r="D102">
            <v>13.0472669</v>
          </cell>
          <cell r="F102">
            <v>13.0472669</v>
          </cell>
          <cell r="I102">
            <v>13.0472669</v>
          </cell>
          <cell r="K102">
            <v>10.913679100000001</v>
          </cell>
          <cell r="L102">
            <v>2020</v>
          </cell>
          <cell r="M102">
            <v>10.667939000000001</v>
          </cell>
          <cell r="N102" t="str">
            <v>Для обеспечения надежного электроснабжения  детского бассейна по ул.Профсоюзов, г.Сургут</v>
          </cell>
          <cell r="Q102">
            <v>0</v>
          </cell>
          <cell r="S102">
            <v>2.1560000000000001</v>
          </cell>
        </row>
        <row r="103">
          <cell r="A103" t="str">
            <v>1.1.4.147.25</v>
          </cell>
          <cell r="B103" t="str">
            <v>Строительство КЛ-10кВ от ТП-282 до ТП-283</v>
          </cell>
          <cell r="C103" t="str">
            <v>E_1.1.4.147.25</v>
          </cell>
          <cell r="D103">
            <v>4.3680396000000004</v>
          </cell>
          <cell r="F103">
            <v>4.3680396000000004</v>
          </cell>
          <cell r="I103">
            <v>4.3680396000000004</v>
          </cell>
          <cell r="K103">
            <v>3.6400330000000003</v>
          </cell>
          <cell r="L103">
            <v>2020</v>
          </cell>
          <cell r="M103">
            <v>3.6400330000000003</v>
          </cell>
          <cell r="N103" t="str">
            <v xml:space="preserve"> Для надежности электроснабжения микрорайона 12 и закольцовки ТП-283</v>
          </cell>
          <cell r="Q103">
            <v>0</v>
          </cell>
          <cell r="S103">
            <v>0.89400000000000002</v>
          </cell>
        </row>
        <row r="104">
          <cell r="A104" t="str">
            <v>1.1.4.147.28</v>
          </cell>
          <cell r="B104" t="str">
            <v xml:space="preserve">Строительство   КЛ-10 кВ от  оп.39/3 ВЛ-10 кВ до ТП-536  </v>
          </cell>
          <cell r="C104" t="str">
            <v>E_1.1.4.147.28</v>
          </cell>
          <cell r="D104">
            <v>1.9390883999999999</v>
          </cell>
          <cell r="F104">
            <v>1.9390883999999999</v>
          </cell>
          <cell r="I104">
            <v>1.9390883999999999</v>
          </cell>
          <cell r="K104">
            <v>1.615907</v>
          </cell>
          <cell r="L104">
            <v>2020</v>
          </cell>
          <cell r="M104">
            <v>1.615907</v>
          </cell>
          <cell r="N104" t="str">
            <v>Для обеспечения надежного электроснабжения производственных объектов 8ПУ г.Сургут, ЦТП-93</v>
          </cell>
          <cell r="Q104">
            <v>0</v>
          </cell>
          <cell r="S104">
            <v>0.39400000000000002</v>
          </cell>
        </row>
        <row r="105">
          <cell r="A105" t="str">
            <v>1.1.4.147.29</v>
          </cell>
          <cell r="B105" t="str">
            <v>Строительство КЛ-6 кв от опоры 89/1 фидер 23 ПС Строительная- КТПН-671</v>
          </cell>
          <cell r="C105" t="str">
            <v>E_1.1.4.147.29</v>
          </cell>
          <cell r="D105">
            <v>1.9172387999999998</v>
          </cell>
          <cell r="F105">
            <v>1.9172387999999998</v>
          </cell>
          <cell r="I105">
            <v>1.9172387999999998</v>
          </cell>
          <cell r="K105">
            <v>1.597699</v>
          </cell>
          <cell r="L105">
            <v>2020</v>
          </cell>
          <cell r="M105">
            <v>1.597699</v>
          </cell>
          <cell r="N105" t="str">
            <v>Необходимо строительство кабельной линии для электроснабжения КТПН-671, необходим перевод ВЛ на КЛ</v>
          </cell>
          <cell r="Q105">
            <v>0</v>
          </cell>
          <cell r="S105">
            <v>0.38</v>
          </cell>
        </row>
        <row r="106">
          <cell r="A106" t="str">
            <v>1.1.4.147.32</v>
          </cell>
          <cell r="B106" t="str">
            <v xml:space="preserve"> Строительство КЛ-10кВ ТП-12 2х1250кВА квартал 36 до ТП-11 2х1250кВА квартал 36</v>
          </cell>
          <cell r="C106" t="str">
            <v>E_1.1.4.147.32</v>
          </cell>
          <cell r="D106">
            <v>4.2036815999999995</v>
          </cell>
          <cell r="F106">
            <v>4.2036815999999995</v>
          </cell>
          <cell r="I106">
            <v>4.2036815999999995</v>
          </cell>
          <cell r="K106">
            <v>3.5030679999999998</v>
          </cell>
          <cell r="L106">
            <v>2020</v>
          </cell>
          <cell r="M106">
            <v>3.5030679999999998</v>
          </cell>
          <cell r="N106" t="str">
            <v>ООО "Сибпромстрой-Югория" дог. 221,222,223,227/2017/ТП для электроснабжения объекта «Малоэтажная жилая застройка квартала № 36 в г. Сургуте. Жилые дома №1,2,3,7», расположенного город Сургут, квартал № 36</v>
          </cell>
          <cell r="Q106">
            <v>0</v>
          </cell>
          <cell r="S106">
            <v>0.872</v>
          </cell>
        </row>
        <row r="107">
          <cell r="A107" t="str">
            <v>1.1.4.147.34</v>
          </cell>
          <cell r="B107" t="str">
            <v>Строительство КЛ-10кВ от ТП-2х1000кВА мкр.24 до места врезки в КЛ-10кВ БКТП-818-ТП-821</v>
          </cell>
          <cell r="C107" t="str">
            <v>F_1.1.4.147.34</v>
          </cell>
          <cell r="D107">
            <v>2.4842820000000003</v>
          </cell>
          <cell r="F107">
            <v>2.4842820000000003</v>
          </cell>
          <cell r="I107">
            <v>2.4842820000000003</v>
          </cell>
          <cell r="K107">
            <v>2.0702350000000003</v>
          </cell>
          <cell r="L107">
            <v>2020</v>
          </cell>
          <cell r="M107">
            <v>2.0702350000000003</v>
          </cell>
          <cell r="N107"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cell r="Q107">
            <v>0</v>
          </cell>
          <cell r="S107">
            <v>0.51400000000000001</v>
          </cell>
        </row>
        <row r="108">
          <cell r="A108" t="str">
            <v>1.1.4.147.35</v>
          </cell>
          <cell r="B108" t="str">
            <v>Строительство КЛ-10кВ от ТП-2х1000кВА мкр.24 до ТП-821</v>
          </cell>
          <cell r="C108" t="str">
            <v>F_1.1.4.147.35</v>
          </cell>
          <cell r="D108">
            <v>2.5038731999999997</v>
          </cell>
          <cell r="F108">
            <v>2.5038731999999997</v>
          </cell>
          <cell r="I108">
            <v>2.5038731999999997</v>
          </cell>
          <cell r="K108">
            <v>2.0865609999999997</v>
          </cell>
          <cell r="L108">
            <v>2020</v>
          </cell>
          <cell r="M108">
            <v>2.0865609999999997</v>
          </cell>
          <cell r="N108"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cell r="Q108">
            <v>0</v>
          </cell>
          <cell r="S108">
            <v>0.52200000000000002</v>
          </cell>
        </row>
        <row r="109">
          <cell r="A109" t="str">
            <v>1.1.4.147.36</v>
          </cell>
          <cell r="B109" t="str">
            <v>Строительство КЛ-10кВ от ТП-2х1000кВА мкр.24 до КТПН-2х630кВА (ТП-443)</v>
          </cell>
          <cell r="C109" t="str">
            <v>F_1.1.4.147.36</v>
          </cell>
          <cell r="D109">
            <v>0.44298000000000004</v>
          </cell>
          <cell r="F109">
            <v>0.44298000000000004</v>
          </cell>
          <cell r="I109">
            <v>0.44298000000000004</v>
          </cell>
          <cell r="K109">
            <v>0.36915000000000003</v>
          </cell>
          <cell r="L109">
            <v>2020</v>
          </cell>
          <cell r="M109">
            <v>0.36915000000000003</v>
          </cell>
          <cell r="N109"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cell r="Q109">
            <v>0</v>
          </cell>
          <cell r="S109">
            <v>0.08</v>
          </cell>
        </row>
        <row r="110">
          <cell r="A110" t="str">
            <v>1.1.4.147.37</v>
          </cell>
          <cell r="B110" t="str">
            <v>Строительство КЛ-10кВ РП-112 - РП-111</v>
          </cell>
          <cell r="C110" t="str">
            <v>F_1.1.4.147.37</v>
          </cell>
          <cell r="D110">
            <v>5.1663768000000001</v>
          </cell>
          <cell r="F110">
            <v>5.1663768000000001</v>
          </cell>
          <cell r="I110">
            <v>5.1663768000000001</v>
          </cell>
          <cell r="K110">
            <v>4.3053140000000001</v>
          </cell>
          <cell r="L110">
            <v>2020</v>
          </cell>
          <cell r="M110">
            <v>4.3053140000000001</v>
          </cell>
          <cell r="N110"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Q110">
            <v>0</v>
          </cell>
          <cell r="S110">
            <v>1.002</v>
          </cell>
        </row>
        <row r="111">
          <cell r="A111" t="str">
            <v>1.1.4.147.38</v>
          </cell>
          <cell r="B111" t="str">
            <v>Строительство КЛ-10кВ от РП-112 до Т-7 10кВ/6кВ 6300кВА</v>
          </cell>
          <cell r="C111" t="str">
            <v>F_1.1.4.147.38</v>
          </cell>
          <cell r="D111">
            <v>1.5955031999999998</v>
          </cell>
          <cell r="F111">
            <v>1.5955031999999998</v>
          </cell>
          <cell r="I111">
            <v>1.5955031999999998</v>
          </cell>
          <cell r="K111">
            <v>1.3295859999999999</v>
          </cell>
          <cell r="L111">
            <v>2020</v>
          </cell>
          <cell r="M111">
            <v>1.3295859999999999</v>
          </cell>
          <cell r="N111"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Q111">
            <v>0</v>
          </cell>
          <cell r="S111">
            <v>0.30199999999999999</v>
          </cell>
        </row>
        <row r="112">
          <cell r="A112" t="str">
            <v>1.1.4.147.39</v>
          </cell>
          <cell r="B112" t="str">
            <v>Строительство КЛ-10кВ от РП-112 до Т-8 10кВ 6кВ 6300кВА</v>
          </cell>
          <cell r="C112" t="str">
            <v>F_1.1.4.147.39</v>
          </cell>
          <cell r="D112">
            <v>1.5955031999999998</v>
          </cell>
          <cell r="F112">
            <v>1.5955031999999998</v>
          </cell>
          <cell r="I112">
            <v>1.5955031999999998</v>
          </cell>
          <cell r="K112">
            <v>1.3295859999999999</v>
          </cell>
          <cell r="L112">
            <v>2020</v>
          </cell>
          <cell r="M112">
            <v>1.3295859999999999</v>
          </cell>
          <cell r="N112"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Q112">
            <v>0</v>
          </cell>
          <cell r="S112">
            <v>0.30199999999999999</v>
          </cell>
        </row>
        <row r="113">
          <cell r="A113" t="str">
            <v>1.1.4.147.40</v>
          </cell>
          <cell r="B113" t="str">
            <v xml:space="preserve">Строительство 2КЛ-10кВ РП-112 -ТП-359 </v>
          </cell>
          <cell r="C113" t="str">
            <v>F_1.1.4.147.40</v>
          </cell>
          <cell r="D113">
            <v>6.1153943999999996</v>
          </cell>
          <cell r="F113">
            <v>6.1153943999999996</v>
          </cell>
          <cell r="I113">
            <v>6.1153943999999996</v>
          </cell>
          <cell r="K113">
            <v>5.0961619999999996</v>
          </cell>
          <cell r="L113">
            <v>2020</v>
          </cell>
          <cell r="M113">
            <v>5.0961619999999996</v>
          </cell>
          <cell r="N113"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Q113">
            <v>0</v>
          </cell>
          <cell r="S113">
            <v>1.1579999999999999</v>
          </cell>
        </row>
        <row r="114">
          <cell r="A114" t="str">
            <v>1.1.4.147.41</v>
          </cell>
          <cell r="B114" t="str">
            <v>Строительство КЛ-10кВ ТП-828-КТПН№2 400кВА мкр.45</v>
          </cell>
          <cell r="C114" t="str">
            <v>F_1.1.4.147.41</v>
          </cell>
          <cell r="D114">
            <v>4.7283636000000007</v>
          </cell>
          <cell r="F114">
            <v>4.7283636000000007</v>
          </cell>
          <cell r="I114">
            <v>4.7283636000000007</v>
          </cell>
          <cell r="K114">
            <v>3.9403030000000006</v>
          </cell>
          <cell r="L114">
            <v>2020</v>
          </cell>
          <cell r="M114">
            <v>3.9403030000000006</v>
          </cell>
          <cell r="N114" t="str">
            <v>ООО Агроинвест договор №188/2018/ТП от 21.08.2018, для электроснабжения объекта «Парк в микрорайоне 45 г. Сургута»</v>
          </cell>
          <cell r="Q114">
            <v>0</v>
          </cell>
          <cell r="S114">
            <v>1.01</v>
          </cell>
        </row>
        <row r="115">
          <cell r="A115" t="str">
            <v>1.1.4.147.42</v>
          </cell>
          <cell r="B115" t="str">
            <v>Строительство КЛ-6кВ от ПС №68 до КТПН-691 п.Лесной   эск-2</v>
          </cell>
          <cell r="C115" t="str">
            <v>F_1.1.4.147.42</v>
          </cell>
          <cell r="D115">
            <v>23.079853199999999</v>
          </cell>
          <cell r="F115">
            <v>23.079853199999999</v>
          </cell>
          <cell r="I115">
            <v>23.079853199999999</v>
          </cell>
          <cell r="K115">
            <v>19.233211000000001</v>
          </cell>
          <cell r="L115">
            <v>2020</v>
          </cell>
          <cell r="M115">
            <v>19.233211000000001</v>
          </cell>
          <cell r="N115" t="str">
            <v>Необходимо строительство новой кабельной линии, для подключения второго ввода КТПН-691 (в настоящее время электроснабжение КТПН-691 осуществлялось по одному вводу, планируется замена однотрансформаторной КТПН на двух трансформаторную), в связи с увеличением мощности котельной в п.Лесной, на основании заявки №1458 от 25.03.2019г СГМУП "ГТС"</v>
          </cell>
          <cell r="Q115">
            <v>0</v>
          </cell>
          <cell r="S115">
            <v>4.6180000000000003</v>
          </cell>
        </row>
        <row r="116">
          <cell r="A116" t="str">
            <v>1.1.4.147.43</v>
          </cell>
          <cell r="B116" t="str">
            <v>Строительство КЛ-10 кВ от ТП-509 до ТП-511</v>
          </cell>
          <cell r="C116" t="str">
            <v>F_1.1.4.147.43</v>
          </cell>
          <cell r="D116">
            <v>2.2531787999999997</v>
          </cell>
          <cell r="F116">
            <v>2.2531787999999997</v>
          </cell>
          <cell r="I116">
            <v>2.2531787999999997</v>
          </cell>
          <cell r="K116">
            <v>1.8776489999999999</v>
          </cell>
          <cell r="L116">
            <v>2020</v>
          </cell>
          <cell r="M116">
            <v>1.8776489999999999</v>
          </cell>
          <cell r="N116" t="str">
            <v>Закольцовка схемы электроснабжения микрорайона ПИКС. Для надежного электроснабжения д/сада №36 "Яблонька"; жилых домов по ул.Грибоедова, ул.Крылова; КНС-6;  женский монастырь в честь иконы Божьей матери "Умиление";  Молодежно-подрастковый центр "Югория" микрорайона ПИКС г.Сургут</v>
          </cell>
          <cell r="Q116">
            <v>0</v>
          </cell>
          <cell r="S116">
            <v>0.45</v>
          </cell>
        </row>
        <row r="117">
          <cell r="A117" t="str">
            <v>1.1.4.147.44</v>
          </cell>
          <cell r="B117" t="str">
            <v>Строительство  ВЛ 10 кВ от КТПН 773 до КТПН 2 СТ №52  "Лесное"</v>
          </cell>
          <cell r="C117" t="str">
            <v>F_1.1.4.147.44</v>
          </cell>
          <cell r="D117">
            <v>1.2542220000000002</v>
          </cell>
          <cell r="F117">
            <v>1.2542220000000002</v>
          </cell>
          <cell r="I117">
            <v>1.2542220000000002</v>
          </cell>
          <cell r="K117">
            <v>1.0451850000000003</v>
          </cell>
          <cell r="L117">
            <v>2020</v>
          </cell>
          <cell r="M117">
            <v>1.0451850000000003</v>
          </cell>
          <cell r="N117" t="str">
            <v>Для электроснабжения индивидуальных жилых домов в ДНТ , Прирост полезного отпуска на 150 тыс кВт.ч.</v>
          </cell>
          <cell r="Q117">
            <v>0</v>
          </cell>
          <cell r="S117">
            <v>7.36</v>
          </cell>
        </row>
        <row r="118">
          <cell r="A118" t="str">
            <v>1.1.4.147.45</v>
          </cell>
          <cell r="B118" t="str">
            <v>Реконструкция ВЛ 10 кВ Ф.Чернореченский опора № 82/41.</v>
          </cell>
          <cell r="C118" t="str">
            <v>F_1.1.4.147.45</v>
          </cell>
          <cell r="D118">
            <v>0.17416559999999998</v>
          </cell>
          <cell r="F118">
            <v>0.17416559999999998</v>
          </cell>
          <cell r="I118">
            <v>0.17416559999999998</v>
          </cell>
          <cell r="K118">
            <v>0.14513799999999999</v>
          </cell>
          <cell r="L118">
            <v>2020</v>
          </cell>
          <cell r="M118">
            <v>0.14513799999999999</v>
          </cell>
          <cell r="N118" t="str">
            <v>Для электроснабжения индивидуальных жилых домов в ДНТ , Прирост полезного отпуска на 150 тыс кВт.ч.</v>
          </cell>
          <cell r="Q118">
            <v>0</v>
          </cell>
          <cell r="S118">
            <v>0</v>
          </cell>
        </row>
        <row r="119">
          <cell r="A119" t="str">
            <v>1.1.4.147.46</v>
          </cell>
          <cell r="B119" t="str">
            <v>Строительство КЛ-10кВ от опоры №15 ф.Хлебозавод-1,2 до РП-132 яч.5,6</v>
          </cell>
          <cell r="C119" t="str">
            <v>F_1.1.4.147.46</v>
          </cell>
          <cell r="D119">
            <v>4.8730200000000004</v>
          </cell>
          <cell r="F119">
            <v>4.8730200000000004</v>
          </cell>
          <cell r="I119">
            <v>4.8730200000000004</v>
          </cell>
          <cell r="K119">
            <v>4.0608500000000003</v>
          </cell>
          <cell r="L119">
            <v>2020</v>
          </cell>
          <cell r="M119">
            <v>4.0608500000000003</v>
          </cell>
          <cell r="N119" t="str">
            <v>Нормативный срок службы истек. Год ввода в эксплуатацию 1978. Марки ААБ 3×120. Неоднократно подлежал ремонту, по трассе установлено более 7 муфт, естественное старение изоляции, что противоречит ПУЭ 2.3.70</v>
          </cell>
          <cell r="Q119">
            <v>0</v>
          </cell>
          <cell r="S119">
            <v>0.83199999999999996</v>
          </cell>
        </row>
        <row r="120">
          <cell r="A120" t="str">
            <v>1.1.4.147.47</v>
          </cell>
          <cell r="B120" t="str">
            <v>Строительство  ВЛ 6 кВ от опоры №9  ВЛ 6кВ (ТП-495 яч.4 - КТПН - 692)  до КТПН СТ №13  "Май"</v>
          </cell>
          <cell r="C120" t="str">
            <v>F_1.1.4.147.47</v>
          </cell>
          <cell r="D120">
            <v>0.74504999999999988</v>
          </cell>
          <cell r="F120">
            <v>0.74504999999999988</v>
          </cell>
          <cell r="I120">
            <v>0.74504999999999988</v>
          </cell>
          <cell r="K120">
            <v>0.62087499999999995</v>
          </cell>
          <cell r="L120">
            <v>2020</v>
          </cell>
          <cell r="M120">
            <v>0.62087499999999995</v>
          </cell>
          <cell r="N120" t="str">
            <v>Для электроснабжения индивидуальных жилых домов в ДНТ , Прирост полезного отпуска на 150 тыс кВт.ч.</v>
          </cell>
          <cell r="Q120">
            <v>0</v>
          </cell>
          <cell r="S120">
            <v>1</v>
          </cell>
        </row>
        <row r="121">
          <cell r="A121" t="str">
            <v>1.1.4.147.48</v>
          </cell>
          <cell r="B121" t="str">
            <v>Реконструкция ВЛ 10 кВ Ф.Чернореченский от опоры № 74, до опоры № 82/4 СОПК №61 "Родничок"</v>
          </cell>
          <cell r="C121" t="str">
            <v>F_1.1.4.147.48</v>
          </cell>
          <cell r="D121">
            <v>1.5497748</v>
          </cell>
          <cell r="F121">
            <v>1.5497748</v>
          </cell>
          <cell r="I121">
            <v>1.5497748</v>
          </cell>
          <cell r="K121">
            <v>1.291479</v>
          </cell>
          <cell r="L121">
            <v>2020</v>
          </cell>
          <cell r="M121">
            <v>1.291479</v>
          </cell>
          <cell r="N121" t="str">
            <v>Для электроснабжения индивидуальных жилых домов в ДНТ , Прирост полезного отпуска на 150 тыс кВт.ч.</v>
          </cell>
          <cell r="Q121">
            <v>0</v>
          </cell>
          <cell r="S121">
            <v>0</v>
          </cell>
        </row>
        <row r="122">
          <cell r="A122" t="str">
            <v>1.1.4.147.49</v>
          </cell>
          <cell r="B122" t="str">
            <v>Строительство КЛ-10кВ РП(ТП)-2х1000кВА ПСО-34-ТП-2х1600кВА ГолдФиш</v>
          </cell>
          <cell r="C122" t="str">
            <v>F_1.1.4.147.49</v>
          </cell>
          <cell r="D122">
            <v>15.822062399999998</v>
          </cell>
          <cell r="F122">
            <v>15.822062399999998</v>
          </cell>
          <cell r="I122">
            <v>15.822062399999998</v>
          </cell>
          <cell r="K122">
            <v>13.185051999999999</v>
          </cell>
          <cell r="L122">
            <v>2021</v>
          </cell>
          <cell r="M122">
            <v>13.185051999999999</v>
          </cell>
          <cell r="N122"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cell r="Q122">
            <v>0</v>
          </cell>
          <cell r="S122">
            <v>3.0379999999999998</v>
          </cell>
        </row>
        <row r="123">
          <cell r="A123" t="str">
            <v>1.1.4.147.50</v>
          </cell>
          <cell r="B123" t="str">
            <v>Строительство КЛ-10 кВ от ПС Университет до РП(ТП)-1 2х1000 кВА  Марьина гора</v>
          </cell>
          <cell r="C123" t="str">
            <v>F_1.1.4.147.50</v>
          </cell>
          <cell r="D123">
            <v>51.207072920000201</v>
          </cell>
          <cell r="F123">
            <v>51.207072920000201</v>
          </cell>
          <cell r="I123">
            <v>51.207072920000201</v>
          </cell>
          <cell r="K123">
            <v>42.672560766666834</v>
          </cell>
          <cell r="L123">
            <v>2021</v>
          </cell>
          <cell r="M123">
            <v>42.672560766666834</v>
          </cell>
          <cell r="N123" t="str">
            <v>Электроснабжение жилой застройки в микрорайоне Марьина гора</v>
          </cell>
          <cell r="Q123">
            <v>0</v>
          </cell>
          <cell r="S123">
            <v>15.731999999999999</v>
          </cell>
        </row>
        <row r="124">
          <cell r="A124" t="str">
            <v>1.1.4.147.51</v>
          </cell>
          <cell r="B124" t="str">
            <v>Строительство КЛ-10 кВ от  РП(ТП)-1 2х1000 кВА Марьина гора до ТП-16 2х1000 кВА  Марьина гора</v>
          </cell>
          <cell r="C124" t="str">
            <v>F_1.1.4.147.51</v>
          </cell>
          <cell r="D124">
            <v>5.7325115999999996</v>
          </cell>
          <cell r="F124">
            <v>5.7325115999999996</v>
          </cell>
          <cell r="I124">
            <v>5.7325115999999996</v>
          </cell>
          <cell r="K124">
            <v>4.7770929999999998</v>
          </cell>
          <cell r="L124">
            <v>2021</v>
          </cell>
          <cell r="M124">
            <v>4.7770929999999998</v>
          </cell>
          <cell r="N124" t="str">
            <v>Электроснабжение жилой застройки в микрорайоне Марьина гора</v>
          </cell>
          <cell r="Q124">
            <v>0</v>
          </cell>
          <cell r="S124">
            <v>1.0740000000000001</v>
          </cell>
        </row>
        <row r="125">
          <cell r="A125" t="str">
            <v>1.1.4.147.52</v>
          </cell>
          <cell r="B125" t="str">
            <v>Строительство КЛ-10 кВ от   ТП-16 2х1000 кВА  Марьина гора до  ТП-15 2х1600 кВА Марьина гора</v>
          </cell>
          <cell r="C125" t="str">
            <v>F_1.1.4.147.52</v>
          </cell>
          <cell r="D125">
            <v>3.7508664</v>
          </cell>
          <cell r="F125">
            <v>3.7508664</v>
          </cell>
          <cell r="I125">
            <v>3.7508664</v>
          </cell>
          <cell r="K125">
            <v>3.1257220000000001</v>
          </cell>
          <cell r="L125">
            <v>2021</v>
          </cell>
          <cell r="M125">
            <v>3.1257220000000001</v>
          </cell>
          <cell r="N125" t="str">
            <v>Электроснабжение жилой застройки в микрорайоне Марьина гора</v>
          </cell>
          <cell r="Q125">
            <v>0</v>
          </cell>
          <cell r="S125">
            <v>0.69799999999999995</v>
          </cell>
        </row>
        <row r="126">
          <cell r="A126" t="str">
            <v>1.1.4.147.53</v>
          </cell>
          <cell r="B126" t="str">
            <v>Строительство КЛ-10 кВ от  ТП-15 2х1600 кВА Марьина гора до ТП-14 2х1600 кВА Марьина гора</v>
          </cell>
          <cell r="C126" t="str">
            <v>F_1.1.4.147.53</v>
          </cell>
          <cell r="D126">
            <v>6.0008147999999997</v>
          </cell>
          <cell r="F126">
            <v>6.0008147999999997</v>
          </cell>
          <cell r="I126">
            <v>6.0008147999999997</v>
          </cell>
          <cell r="K126">
            <v>5.0006789999999999</v>
          </cell>
          <cell r="L126">
            <v>2021</v>
          </cell>
          <cell r="M126">
            <v>5.0006789999999999</v>
          </cell>
          <cell r="N126" t="str">
            <v>Электроснабжение жилой застройки в микрорайоне Марьина гора</v>
          </cell>
          <cell r="Q126">
            <v>0</v>
          </cell>
          <cell r="S126">
            <v>1.1259999999999999</v>
          </cell>
        </row>
        <row r="127">
          <cell r="A127" t="str">
            <v>1.1.4.147.54</v>
          </cell>
          <cell r="B127" t="str">
            <v>Строительство КЛ-10 кВ от ТП-2х1000 кВА мкр. 41 до врезки в КЛ-10 кВ РП-157-БКТП-814</v>
          </cell>
          <cell r="C127" t="str">
            <v>F_1.1.4.147.54</v>
          </cell>
          <cell r="D127">
            <v>3.6713688000000002</v>
          </cell>
          <cell r="F127">
            <v>3.6713688000000002</v>
          </cell>
          <cell r="I127">
            <v>3.6713688000000002</v>
          </cell>
          <cell r="K127">
            <v>3.0594740000000002</v>
          </cell>
          <cell r="L127">
            <v>2021</v>
          </cell>
          <cell r="M127">
            <v>3.0594740000000002</v>
          </cell>
          <cell r="N127" t="str">
            <v>Электроснабжение жилой застройки в микрорайоне №41</v>
          </cell>
          <cell r="Q127">
            <v>0</v>
          </cell>
          <cell r="S127">
            <v>0.69599999999999995</v>
          </cell>
        </row>
        <row r="128">
          <cell r="A128" t="str">
            <v>1.1.4.147.55</v>
          </cell>
          <cell r="B128" t="str">
            <v>Строительство КЛ-10кВ  ТП-884 -КТПН-750</v>
          </cell>
          <cell r="C128" t="str">
            <v>F_1.1.4.147.55</v>
          </cell>
          <cell r="D128">
            <v>3.4300128000000001</v>
          </cell>
          <cell r="F128">
            <v>3.4300128000000001</v>
          </cell>
          <cell r="I128">
            <v>3.4300128000000001</v>
          </cell>
          <cell r="K128">
            <v>2.8583440000000002</v>
          </cell>
          <cell r="L128">
            <v>2021</v>
          </cell>
          <cell r="M128">
            <v>2.8583440000000002</v>
          </cell>
          <cell r="N128" t="str">
            <v>Закольцовка схемы электроснабжения. Для обеспечения надежного электроснабжения  детского бассейна по ул.Профсоюзов, г.Сургут</v>
          </cell>
          <cell r="Q128">
            <v>0</v>
          </cell>
          <cell r="S128">
            <v>0.622</v>
          </cell>
        </row>
        <row r="129">
          <cell r="A129" t="str">
            <v>1.1.4.147.56</v>
          </cell>
          <cell r="B129" t="str">
            <v>Строительство КЛ-10кВ  БКТП-534-ТП-884</v>
          </cell>
          <cell r="C129" t="str">
            <v>F_1.1.4.147.56</v>
          </cell>
          <cell r="D129">
            <v>7.1062067999999998</v>
          </cell>
          <cell r="F129">
            <v>7.1062067999999998</v>
          </cell>
          <cell r="I129">
            <v>7.1062067999999998</v>
          </cell>
          <cell r="K129">
            <v>5.9218390000000003</v>
          </cell>
          <cell r="L129">
            <v>2021</v>
          </cell>
          <cell r="M129">
            <v>5.9218390000000003</v>
          </cell>
          <cell r="N129" t="str">
            <v>Закольцовка схемы электроснабжения. Для обеспечения надежного электроснабжения  детского бассейна по ул.Профсоюзов, г.Сургут</v>
          </cell>
          <cell r="Q129">
            <v>0</v>
          </cell>
          <cell r="S129">
            <v>1.3220000000000001</v>
          </cell>
        </row>
        <row r="130">
          <cell r="A130" t="str">
            <v>1.1.4.147.57</v>
          </cell>
          <cell r="B130" t="str">
            <v>Строительство КЛ-10кВ РП-148-ТП-579</v>
          </cell>
          <cell r="C130" t="str">
            <v>F_1.1.4.147.57</v>
          </cell>
          <cell r="D130">
            <v>8.0660688</v>
          </cell>
          <cell r="F130">
            <v>8.0660688</v>
          </cell>
          <cell r="I130">
            <v>8.0660688</v>
          </cell>
          <cell r="K130">
            <v>6.721724</v>
          </cell>
          <cell r="L130">
            <v>2021</v>
          </cell>
          <cell r="M130">
            <v>6.721724</v>
          </cell>
          <cell r="N130" t="str">
            <v>Закольцовка схемы электроснабжения микрорайлна №20А. Для обеспечения надежного электроснабжения  Храма в честь великомученника  Геогрия Победоносца; д/сада Белочка, многоэтажных жилых домов по ул. Университетская микрорайона №20А в г.Сургут.</v>
          </cell>
          <cell r="Q130">
            <v>0</v>
          </cell>
          <cell r="S130">
            <v>1.52</v>
          </cell>
        </row>
        <row r="131">
          <cell r="A131" t="str">
            <v>1.1.4.147.58</v>
          </cell>
          <cell r="B131" t="str">
            <v>Строительство КЛ-10кВ РП-104-ТП-268</v>
          </cell>
          <cell r="C131" t="str">
            <v>F_1.1.4.147.58</v>
          </cell>
          <cell r="D131">
            <v>5.9081111999999996</v>
          </cell>
          <cell r="F131">
            <v>5.9081111999999996</v>
          </cell>
          <cell r="I131">
            <v>5.9081111999999996</v>
          </cell>
          <cell r="K131">
            <v>4.9234260000000001</v>
          </cell>
          <cell r="L131">
            <v>2022</v>
          </cell>
          <cell r="M131">
            <v>4.9234260000000001</v>
          </cell>
          <cell r="N131" t="str">
            <v>Надежное электроснабжение микрорайона №7 г.Сургут, в связи со строительством новой трансформаторной подстанцией иднтификатор F_1.1.4.104.28</v>
          </cell>
          <cell r="Q131">
            <v>0</v>
          </cell>
          <cell r="S131">
            <v>1.012</v>
          </cell>
        </row>
        <row r="132">
          <cell r="A132" t="str">
            <v>1.1.4.147.59</v>
          </cell>
          <cell r="B132" t="str">
            <v>Строительство КЛ-10кВ РП-105-ТП-268</v>
          </cell>
          <cell r="C132" t="str">
            <v>F_1.1.4.147.59</v>
          </cell>
          <cell r="D132">
            <v>7.0723811999999997</v>
          </cell>
          <cell r="F132">
            <v>7.0723811999999997</v>
          </cell>
          <cell r="I132">
            <v>7.0723811999999997</v>
          </cell>
          <cell r="K132">
            <v>5.8936510000000002</v>
          </cell>
          <cell r="L132">
            <v>2022</v>
          </cell>
          <cell r="M132">
            <v>5.8936510000000002</v>
          </cell>
          <cell r="N132" t="str">
            <v>Надежное электроснабжение микрорайона №7 г.Сургут, в связи со строительством новой трансформаторной подстанцией иднтификатор F_1.1.4.104.28</v>
          </cell>
          <cell r="Q132">
            <v>0</v>
          </cell>
          <cell r="S132">
            <v>1.224</v>
          </cell>
        </row>
        <row r="133">
          <cell r="A133" t="str">
            <v>1.1.4.147.60</v>
          </cell>
          <cell r="B133" t="str">
            <v xml:space="preserve"> Строительство КЛ-10кВ от ТП-2х2500кВА стр. 56 мкр. 30  - РП-161</v>
          </cell>
          <cell r="C133" t="str">
            <v>F_1.1.4.147.60</v>
          </cell>
          <cell r="D133">
            <v>7.1922047999999998</v>
          </cell>
          <cell r="F133">
            <v>7.1922047999999998</v>
          </cell>
          <cell r="I133">
            <v>7.1922047999999998</v>
          </cell>
          <cell r="K133">
            <v>5.9935039999999997</v>
          </cell>
          <cell r="L133">
            <v>2020</v>
          </cell>
          <cell r="M133">
            <v>5.9935039999999997</v>
          </cell>
          <cell r="N133"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cell r="Q133">
            <v>0</v>
          </cell>
          <cell r="S133">
            <v>1.39</v>
          </cell>
        </row>
        <row r="134">
          <cell r="A134" t="str">
            <v>1.1.4.147.61</v>
          </cell>
          <cell r="B134" t="str">
            <v>Строительство  КЛ-10кВ от РП-ЖБИ яч 8,17 до опоры №1   ВЛ-10кВ фидер РП-ЖБИ-поселок Звездный</v>
          </cell>
          <cell r="C134" t="str">
            <v>F_1.1.4.147.61</v>
          </cell>
          <cell r="D134">
            <v>3.3176603999999998</v>
          </cell>
          <cell r="F134">
            <v>3.3176603999999998</v>
          </cell>
          <cell r="I134">
            <v>3.3176603999999998</v>
          </cell>
          <cell r="K134">
            <v>2.7647170000000001</v>
          </cell>
          <cell r="L134">
            <v>2022</v>
          </cell>
          <cell r="M134">
            <v>2.7647170000000001</v>
          </cell>
          <cell r="N134" t="str">
            <v>Обеспечение надежным электроснабжением производственных помещений поселок Звездный</v>
          </cell>
          <cell r="Q134">
            <v>0</v>
          </cell>
          <cell r="S134">
            <v>0.65</v>
          </cell>
        </row>
        <row r="135">
          <cell r="A135" t="str">
            <v>1.1.4.147.62</v>
          </cell>
          <cell r="B135" t="str">
            <v>Строительство  2КЛ-10 кВ РП-143-РП-134</v>
          </cell>
          <cell r="C135" t="str">
            <v>F_1.1.4.147.62</v>
          </cell>
          <cell r="D135">
            <v>15.7918836</v>
          </cell>
          <cell r="F135">
            <v>15.7918836</v>
          </cell>
          <cell r="I135">
            <v>15.7918836</v>
          </cell>
          <cell r="K135">
            <v>13.159903</v>
          </cell>
          <cell r="L135">
            <v>2022</v>
          </cell>
          <cell r="M135">
            <v>13.159903</v>
          </cell>
          <cell r="N135" t="str">
            <v>Обеспечение надежным электроснабжением СНТ г.Сургут: ПСК "Березовый"; ПСК "Кедровый "; ПСК "Пищевик"; ПСК "Рябиновое" ; ПДК "Сосновый Бор"; ПСК "Виктория"; станция обезжелезования воды УОВ-1; Крестьянское фермерское хозяйство 696 км.</v>
          </cell>
          <cell r="Q135">
            <v>0</v>
          </cell>
          <cell r="S135">
            <v>2.9220000000000002</v>
          </cell>
        </row>
        <row r="136">
          <cell r="A136" t="str">
            <v>1.1.4.154</v>
          </cell>
          <cell r="B136" t="str">
            <v>Строительство ВЛ-0,4кВ ДНТ  "ДРУЖБА"</v>
          </cell>
          <cell r="C136" t="str">
            <v>С_1.1.4.154</v>
          </cell>
          <cell r="D136">
            <v>4.3016636205423726</v>
          </cell>
          <cell r="F136">
            <v>4.3016636205423726</v>
          </cell>
          <cell r="I136">
            <v>4.3016636205423726</v>
          </cell>
          <cell r="K136">
            <v>3.6382310000000002</v>
          </cell>
          <cell r="L136">
            <v>2019</v>
          </cell>
          <cell r="M136">
            <v>3.6382310000000002</v>
          </cell>
          <cell r="N136" t="str">
            <v>Для электроснабжения индивидуальных жилых домов в ДНТ , Прирост полезного отпуска на 150 тыс кВт.ч.</v>
          </cell>
          <cell r="Q136">
            <v>0</v>
          </cell>
          <cell r="S136">
            <v>0</v>
          </cell>
        </row>
        <row r="137">
          <cell r="A137" t="str">
            <v>1.1.4.156</v>
          </cell>
          <cell r="B137" t="str">
            <v>Строительство ВЛ-0,4кВ  СТ 52 "Лесное"</v>
          </cell>
          <cell r="C137" t="str">
            <v>С_1.1.4.156</v>
          </cell>
          <cell r="D137">
            <v>12.123974799999999</v>
          </cell>
          <cell r="F137">
            <v>12.123974799999999</v>
          </cell>
          <cell r="I137">
            <v>12.123974799999999</v>
          </cell>
          <cell r="K137">
            <v>10.109978999999999</v>
          </cell>
          <cell r="L137">
            <v>2020</v>
          </cell>
          <cell r="M137">
            <v>10.109978999999999</v>
          </cell>
          <cell r="N137" t="str">
            <v>Для электроснабжения индивидуальных жилых домов в ДНТ , Прирост полезного отпуска на 150 тыс кВт.ч.</v>
          </cell>
          <cell r="Q137">
            <v>0</v>
          </cell>
          <cell r="S137">
            <v>8</v>
          </cell>
        </row>
        <row r="138">
          <cell r="A138" t="str">
            <v>1.1.4.159</v>
          </cell>
          <cell r="B138" t="str">
            <v>Строительство ВЛ-0,4кВ от КТПН ПСДСК  "Подводник"</v>
          </cell>
          <cell r="C138" t="str">
            <v>С_1.1.4.159</v>
          </cell>
          <cell r="D138">
            <v>8.2783847999999995</v>
          </cell>
          <cell r="F138">
            <v>8.2783847999999995</v>
          </cell>
          <cell r="I138">
            <v>8.2783847999999995</v>
          </cell>
          <cell r="K138">
            <v>6.8986539999999996</v>
          </cell>
          <cell r="L138">
            <v>2020</v>
          </cell>
          <cell r="M138">
            <v>6.8986539999999996</v>
          </cell>
          <cell r="N138" t="str">
            <v>Для электроснабжения индивидуальных жилых домов в ДНТ , Прирост полезного отпуска на 150 тыс кВт.ч.</v>
          </cell>
          <cell r="Q138">
            <v>0</v>
          </cell>
          <cell r="S138">
            <v>6.1609999999999996</v>
          </cell>
        </row>
        <row r="139">
          <cell r="A139" t="str">
            <v>1.1.4.160</v>
          </cell>
          <cell r="B139" t="str">
            <v>Строительство ВЛ 0,4  от КТПН СОПК № 61  "Родничок"</v>
          </cell>
          <cell r="C139" t="str">
            <v>С_1.1.4.160</v>
          </cell>
          <cell r="D139">
            <v>2.1757716</v>
          </cell>
          <cell r="F139">
            <v>2.1757716</v>
          </cell>
          <cell r="I139">
            <v>2.1757716</v>
          </cell>
          <cell r="K139">
            <v>1.8131430000000002</v>
          </cell>
          <cell r="L139">
            <v>2020</v>
          </cell>
          <cell r="M139">
            <v>1.8131430000000002</v>
          </cell>
          <cell r="N139" t="str">
            <v>Для электроснабжения индивидуальных жилых домов в ДНТ , Прирост полезного отпуска на 150 тыс кВт.ч.</v>
          </cell>
          <cell r="Q139">
            <v>0</v>
          </cell>
          <cell r="S139">
            <v>1.248</v>
          </cell>
        </row>
        <row r="140">
          <cell r="A140" t="str">
            <v>1.1.4.162</v>
          </cell>
          <cell r="B140" t="str">
            <v>Строительство ВЛ 0,4 кВ от КТПН  СТ №13 "Май"</v>
          </cell>
          <cell r="C140" t="str">
            <v>С_1.1.4.162</v>
          </cell>
          <cell r="D140">
            <v>4.1564388000000001</v>
          </cell>
          <cell r="F140">
            <v>4.1564388000000001</v>
          </cell>
          <cell r="I140">
            <v>4.1564388000000001</v>
          </cell>
          <cell r="K140">
            <v>3.4636990000000001</v>
          </cell>
          <cell r="L140">
            <v>2020</v>
          </cell>
          <cell r="M140">
            <v>3.4636990000000001</v>
          </cell>
          <cell r="N140" t="str">
            <v>Для электроснабжения индивидуальных жилых домов в ДНТ , Прирост полезного отпуска на 150 тыс кВт.ч.</v>
          </cell>
          <cell r="Q140">
            <v>0</v>
          </cell>
          <cell r="S140">
            <v>2.3279999999999998</v>
          </cell>
        </row>
        <row r="141">
          <cell r="A141" t="str">
            <v>1.1.4.168</v>
          </cell>
          <cell r="B141" t="str">
            <v>Строительство  ВЛ-0,4 кВ от КТПН -757, от КТПН-758 ПК Садовое товарищество № 7</v>
          </cell>
          <cell r="C141" t="str">
            <v>С_1.1.4.168</v>
          </cell>
          <cell r="D141">
            <v>10.484602800000001</v>
          </cell>
          <cell r="F141">
            <v>10.484602800000001</v>
          </cell>
          <cell r="I141">
            <v>10.484602800000001</v>
          </cell>
          <cell r="K141">
            <v>8.7371690000000015</v>
          </cell>
          <cell r="L141">
            <v>2020</v>
          </cell>
          <cell r="M141">
            <v>8.7371690000000015</v>
          </cell>
          <cell r="N141" t="str">
            <v>Для электроснабжения индивидуальных жилых домов в ДНТ , Прирост полезного отпуска на 150 тыс кВт.ч.</v>
          </cell>
          <cell r="Q141">
            <v>0</v>
          </cell>
          <cell r="S141">
            <v>4.7279999999999998</v>
          </cell>
        </row>
        <row r="142">
          <cell r="A142" t="str">
            <v>1.1.4.192</v>
          </cell>
          <cell r="B142" t="str">
            <v>Строительство ВЛ-0,4кВ СНТ Дзержинец</v>
          </cell>
          <cell r="C142" t="str">
            <v>С_1.1.4.192</v>
          </cell>
          <cell r="D142">
            <v>8.0399999999999991</v>
          </cell>
          <cell r="F142">
            <v>8.0399999999999991</v>
          </cell>
          <cell r="I142">
            <v>8.0399999999999991</v>
          </cell>
          <cell r="K142">
            <v>6.706666666666667</v>
          </cell>
          <cell r="L142">
            <v>2022</v>
          </cell>
          <cell r="M142">
            <v>6.706666666666667</v>
          </cell>
          <cell r="N142" t="str">
            <v>Для электроснабжения индивидуальных жилых домов в ДНТ , Прирост полезного отпуска на 150 тыс кВт.ч.</v>
          </cell>
          <cell r="Q142">
            <v>0</v>
          </cell>
          <cell r="S142">
            <v>9.7777777777777786</v>
          </cell>
        </row>
        <row r="143">
          <cell r="A143" t="str">
            <v>1.1.4.217</v>
          </cell>
          <cell r="B143" t="str">
            <v xml:space="preserve">Строительство КЛ-0,4кВ ТП-2х1000кВА мкр.27А Югорская 38 </v>
          </cell>
          <cell r="C143" t="str">
            <v>E_1.1.4.217</v>
          </cell>
          <cell r="D143">
            <v>1.2691800000000002</v>
          </cell>
          <cell r="F143">
            <v>1.2691800000000002</v>
          </cell>
          <cell r="I143">
            <v>1.2691800000000002</v>
          </cell>
          <cell r="K143">
            <v>1.0576500000000002</v>
          </cell>
          <cell r="L143">
            <v>2020</v>
          </cell>
          <cell r="M143">
            <v>1.0576500000000002</v>
          </cell>
          <cell r="N143"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Q143">
            <v>0</v>
          </cell>
          <cell r="S143">
            <v>0.83</v>
          </cell>
        </row>
        <row r="144">
          <cell r="A144" t="str">
            <v>1.1.4.218</v>
          </cell>
          <cell r="B144" t="str">
            <v xml:space="preserve">Строительство КЛ-0,4кВ ТП-2х1000кВА мкр.27А Югорская 38/1 </v>
          </cell>
          <cell r="C144" t="str">
            <v>E_1.1.4.218</v>
          </cell>
          <cell r="D144">
            <v>0.41353919999999994</v>
          </cell>
          <cell r="F144">
            <v>0.41353919999999994</v>
          </cell>
          <cell r="I144">
            <v>0.41353919999999994</v>
          </cell>
          <cell r="K144">
            <v>0.34461599999999998</v>
          </cell>
          <cell r="L144">
            <v>2020</v>
          </cell>
          <cell r="M144">
            <v>0.34461599999999998</v>
          </cell>
          <cell r="N144"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Q144">
            <v>0</v>
          </cell>
          <cell r="S144">
            <v>0.23799999999999999</v>
          </cell>
        </row>
        <row r="145">
          <cell r="A145" t="str">
            <v>1.1.4.219</v>
          </cell>
          <cell r="B145" t="str">
            <v xml:space="preserve">Строительство КЛ-0,4кВ ТП-2х1000кВА мкр.27А КРП-1 СГМУП "ГТС" </v>
          </cell>
          <cell r="C145" t="str">
            <v>E_1.1.4.219</v>
          </cell>
          <cell r="D145">
            <v>0.52948440000000008</v>
          </cell>
          <cell r="F145">
            <v>0.52948440000000008</v>
          </cell>
          <cell r="I145">
            <v>0.52948440000000008</v>
          </cell>
          <cell r="K145">
            <v>0.4412370000000001</v>
          </cell>
          <cell r="L145">
            <v>2020</v>
          </cell>
          <cell r="M145">
            <v>0.4412370000000001</v>
          </cell>
          <cell r="N145" t="str">
            <v>Для электроснабжения объекта КРП-1 СГМУП "ГТС", расположенного город Сургут, микрорайон 27А</v>
          </cell>
          <cell r="Q145">
            <v>0</v>
          </cell>
          <cell r="S145">
            <v>0.35799999999999998</v>
          </cell>
        </row>
        <row r="146">
          <cell r="A146" t="str">
            <v>1.1.4.220</v>
          </cell>
          <cell r="B146" t="str">
            <v>Строительство КЛ-0,4кВ ТП-267 ул.Майская,6/2</v>
          </cell>
          <cell r="C146" t="str">
            <v>F_1.1.4.220</v>
          </cell>
          <cell r="D146">
            <v>1.3696824000000001</v>
          </cell>
          <cell r="F146">
            <v>1.3696824000000001</v>
          </cell>
          <cell r="I146">
            <v>1.3696824000000001</v>
          </cell>
          <cell r="K146">
            <v>1.141402</v>
          </cell>
          <cell r="L146">
            <v>2020</v>
          </cell>
          <cell r="M146">
            <v>1.141402</v>
          </cell>
          <cell r="N146" t="str">
            <v xml:space="preserve">Для надежного электроснабжения жилого дома ул. Майская 6/2. Электроснабжение осуществляется по одному вводу, противоречит ПУЭ гл.1.2. </v>
          </cell>
          <cell r="Q146">
            <v>0</v>
          </cell>
          <cell r="S146">
            <v>0.77</v>
          </cell>
        </row>
        <row r="147">
          <cell r="A147" t="str">
            <v>1.1.4.221</v>
          </cell>
          <cell r="B147" t="str">
            <v>Строительство КЛ-0,4кВ от ТП-353 до ул. Профсоюзов, 50</v>
          </cell>
          <cell r="C147" t="str">
            <v>F_1.1.4.221</v>
          </cell>
          <cell r="D147">
            <v>0.50634599999999996</v>
          </cell>
          <cell r="F147">
            <v>0.50634599999999996</v>
          </cell>
          <cell r="I147">
            <v>0.50634599999999996</v>
          </cell>
          <cell r="K147">
            <v>0.42195499999999997</v>
          </cell>
          <cell r="L147">
            <v>2020</v>
          </cell>
          <cell r="M147">
            <v>0.42195499999999997</v>
          </cell>
          <cell r="N147" t="str">
            <v>Нормативный срок службы истек. Кабель эксплуатируется с 1987г. марки АВВГ 3×95+1×50. Неоднократно ремонтировался, по трассе установлено болле 12 ремонтных муфт.</v>
          </cell>
          <cell r="Q147">
            <v>0</v>
          </cell>
          <cell r="S147">
            <v>0.33200000000000002</v>
          </cell>
        </row>
        <row r="148">
          <cell r="A148" t="str">
            <v>1.1.4.222</v>
          </cell>
          <cell r="B148" t="str">
            <v>Строительство КЛ-0,4кВ ТП-2х1600кВА ГолдФиш-Механизаторов 7_2</v>
          </cell>
          <cell r="C148" t="str">
            <v>F_1.1.4.222</v>
          </cell>
          <cell r="D148">
            <v>0.29459879999999999</v>
          </cell>
          <cell r="F148">
            <v>0.29459879999999999</v>
          </cell>
          <cell r="I148">
            <v>0.29459879999999999</v>
          </cell>
          <cell r="K148">
            <v>0.245499</v>
          </cell>
          <cell r="L148">
            <v>2021</v>
          </cell>
          <cell r="M148">
            <v>0.245499</v>
          </cell>
          <cell r="N148"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cell r="Q148">
            <v>0</v>
          </cell>
          <cell r="S148">
            <v>0.21199999999999999</v>
          </cell>
        </row>
        <row r="149">
          <cell r="A149" t="str">
            <v>1.1.4.223</v>
          </cell>
          <cell r="B149" t="str">
            <v>Строительсво КЛ-0,4кВ ТП-2х1600кВА ГолдФиш-ЦТП-89</v>
          </cell>
          <cell r="C149" t="str">
            <v>F_1.1.4.223</v>
          </cell>
          <cell r="D149">
            <v>1.0225319999999998</v>
          </cell>
          <cell r="F149">
            <v>1.0225319999999998</v>
          </cell>
          <cell r="I149">
            <v>1.0225319999999998</v>
          </cell>
          <cell r="K149">
            <v>0.85210999999999981</v>
          </cell>
          <cell r="L149">
            <v>2021</v>
          </cell>
          <cell r="M149">
            <v>0.85210999999999981</v>
          </cell>
          <cell r="N149"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cell r="Q149">
            <v>0</v>
          </cell>
          <cell r="S149">
            <v>0.54400000000000004</v>
          </cell>
        </row>
        <row r="150">
          <cell r="A150" t="str">
            <v>1.1.4.224</v>
          </cell>
          <cell r="B150" t="str">
            <v>Строительство КЛ-0,4кВ РП-111-Пушкина,5</v>
          </cell>
          <cell r="C150" t="str">
            <v>F_1.1.4.224</v>
          </cell>
          <cell r="D150">
            <v>0.60517929999999998</v>
          </cell>
          <cell r="F150">
            <v>0.60517929999999998</v>
          </cell>
          <cell r="I150">
            <v>0.60517929999999998</v>
          </cell>
          <cell r="K150">
            <v>0.50431608333333333</v>
          </cell>
          <cell r="L150">
            <v>2021</v>
          </cell>
          <cell r="M150">
            <v>0.50431608333333333</v>
          </cell>
          <cell r="N150" t="str">
            <v>Жилой дом №5 по ул.Пушкина  запитан по одному вводу, в связи с увеличением нагрузки требуется прокладка двух новых  кабельных линиий большего сечения.</v>
          </cell>
          <cell r="Q150">
            <v>0</v>
          </cell>
          <cell r="S150">
            <v>0.38</v>
          </cell>
        </row>
        <row r="151">
          <cell r="A151" t="str">
            <v>1.1.4.225</v>
          </cell>
          <cell r="B151" t="str">
            <v>Строительство КЛ-0,4кВ ТП-248-Кукуевицкого 8/1</v>
          </cell>
          <cell r="C151" t="str">
            <v>F_1.1.4.225</v>
          </cell>
          <cell r="D151">
            <v>0.38750760000000001</v>
          </cell>
          <cell r="F151">
            <v>0.38750760000000001</v>
          </cell>
          <cell r="I151">
            <v>0.38750760000000001</v>
          </cell>
          <cell r="K151">
            <v>0.32292300000000002</v>
          </cell>
          <cell r="L151">
            <v>2021</v>
          </cell>
          <cell r="M151">
            <v>0.32292300000000002</v>
          </cell>
          <cell r="N151" t="str">
            <v>Кабель марки 2АВВГ-3х50+1х25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6 муфт. Обеспечение надежным электроснабжением жилого дома по ул.Кукуевицкого 8/1 г.Сургут</v>
          </cell>
          <cell r="Q151">
            <v>0</v>
          </cell>
          <cell r="S151">
            <v>0.224</v>
          </cell>
        </row>
        <row r="152">
          <cell r="A152" t="str">
            <v>1.1.4.226</v>
          </cell>
          <cell r="B152" t="str">
            <v>Строительство КЛ-0,4кВ ТП-248-Кукуевицкого 10/4</v>
          </cell>
          <cell r="C152" t="str">
            <v>F_1.1.4.226</v>
          </cell>
          <cell r="D152">
            <v>0.1522356</v>
          </cell>
          <cell r="F152">
            <v>0.1522356</v>
          </cell>
          <cell r="I152">
            <v>0.1522356</v>
          </cell>
          <cell r="K152">
            <v>0.126863</v>
          </cell>
          <cell r="L152">
            <v>2021</v>
          </cell>
          <cell r="M152">
            <v>0.126863</v>
          </cell>
          <cell r="N152"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7 муфт. Обеспечение надежным электроснабжением жилого дома по ул.Кукуевицкого 10/4 г.Сургут</v>
          </cell>
          <cell r="Q152">
            <v>0</v>
          </cell>
          <cell r="S152">
            <v>5.8000000000000003E-2</v>
          </cell>
        </row>
        <row r="153">
          <cell r="A153" t="str">
            <v>1.1.4.227</v>
          </cell>
          <cell r="B153" t="str">
            <v>Строительство КЛ-0,4кВ ТП-248-Кукуевицкого 10/5</v>
          </cell>
          <cell r="C153" t="str">
            <v>F_1.1.4.227</v>
          </cell>
          <cell r="D153">
            <v>0.37587359999999997</v>
          </cell>
          <cell r="F153">
            <v>0.37587359999999997</v>
          </cell>
          <cell r="I153">
            <v>0.37587359999999997</v>
          </cell>
          <cell r="K153">
            <v>0.31322800000000001</v>
          </cell>
          <cell r="L153">
            <v>2021</v>
          </cell>
          <cell r="M153">
            <v>0.31322800000000001</v>
          </cell>
          <cell r="N153"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8 муфт. Обеспечение надежным электроснабжением жилого дома по ул.Кукуевицкого 10/5 г.Сургут</v>
          </cell>
          <cell r="Q153">
            <v>0</v>
          </cell>
          <cell r="S153">
            <v>0.23200000000000001</v>
          </cell>
        </row>
        <row r="154">
          <cell r="A154" t="str">
            <v>1.1.4.228</v>
          </cell>
          <cell r="B154" t="str">
            <v>Строительство КЛ-0,4кВ ТП-392 до 30 лет Победы,3А</v>
          </cell>
          <cell r="C154" t="str">
            <v>F_1.1.4.228</v>
          </cell>
          <cell r="D154">
            <v>0.43120920000000001</v>
          </cell>
          <cell r="F154">
            <v>0.43120920000000001</v>
          </cell>
          <cell r="I154">
            <v>0.43120920000000001</v>
          </cell>
          <cell r="K154">
            <v>0.35934100000000002</v>
          </cell>
          <cell r="L154">
            <v>2021</v>
          </cell>
          <cell r="M154">
            <v>0.35934100000000002</v>
          </cell>
          <cell r="N154" t="str">
            <v>Жилой дом №3А по ул.30 лет Победы запитан по одному вводу, в связи с увеличением нагрузки требуется прокладка двух новых  кабельных линиий большего сечения.</v>
          </cell>
          <cell r="Q154">
            <v>0</v>
          </cell>
          <cell r="S154">
            <v>0.26800000000000002</v>
          </cell>
        </row>
        <row r="155">
          <cell r="A155" t="str">
            <v>1.1.4.229</v>
          </cell>
          <cell r="B155" t="str">
            <v>Строительство КЛ-0,4кВ ТП-392 до ж/д Ленина,28</v>
          </cell>
          <cell r="C155" t="str">
            <v>F_1.1.4.229</v>
          </cell>
          <cell r="D155">
            <v>0.47080018000000001</v>
          </cell>
          <cell r="F155">
            <v>0.47080018000000001</v>
          </cell>
          <cell r="I155">
            <v>0.47080018000000001</v>
          </cell>
          <cell r="K155">
            <v>0.39233348333333334</v>
          </cell>
          <cell r="L155">
            <v>2021</v>
          </cell>
          <cell r="M155">
            <v>0.39233348333333334</v>
          </cell>
          <cell r="N155" t="str">
            <v>Жилой дом №28 по ул.Ленина  запитан по одному вводу, в связи с увеличением нагрузки требуется прокладка двух новых  кабельных линиий большего сечения.</v>
          </cell>
          <cell r="Q155">
            <v>0</v>
          </cell>
          <cell r="S155">
            <v>0.29199999999999998</v>
          </cell>
        </row>
        <row r="156">
          <cell r="A156" t="str">
            <v>1.1.4.230</v>
          </cell>
          <cell r="B156" t="str">
            <v>Строительство КЛ-0,4кВ ТП-349-ДК Камертон</v>
          </cell>
          <cell r="C156" t="str">
            <v>F_1.1.4.230</v>
          </cell>
          <cell r="D156">
            <v>0.44178000000000001</v>
          </cell>
          <cell r="F156">
            <v>0.44178000000000001</v>
          </cell>
          <cell r="I156">
            <v>0.44178000000000001</v>
          </cell>
          <cell r="K156">
            <v>0.36815000000000003</v>
          </cell>
          <cell r="L156">
            <v>2022</v>
          </cell>
          <cell r="M156">
            <v>0.36815000000000003</v>
          </cell>
          <cell r="N156" t="str">
            <v>ДК Камертон по ул.Островского  запитан по одному вводу, в связи с увеличением нагрузки требуется прокладка двух новых  кабельных линиий большего сечения.</v>
          </cell>
          <cell r="Q156">
            <v>0</v>
          </cell>
          <cell r="S156">
            <v>0.224</v>
          </cell>
        </row>
        <row r="157">
          <cell r="A157" t="str">
            <v>1.1.4.231</v>
          </cell>
          <cell r="B157" t="str">
            <v>Строительство КЛ-0,4 кВ   ТП-208 до ВРУ д/с "Василек" по адресу ул.Нефтяников,27/1</v>
          </cell>
          <cell r="C157" t="str">
            <v>F_1.1.4.231</v>
          </cell>
          <cell r="D157">
            <v>0.64672799999999997</v>
          </cell>
          <cell r="F157">
            <v>0.64672799999999997</v>
          </cell>
          <cell r="I157">
            <v>0.64672799999999997</v>
          </cell>
          <cell r="K157">
            <v>0.53893999999999997</v>
          </cell>
          <cell r="L157">
            <v>2022</v>
          </cell>
          <cell r="M157">
            <v>0.53893999999999997</v>
          </cell>
          <cell r="N157" t="str">
            <v>В настоящее время электроснабжение д/сада осуществляется с ТП-211, для второй категории надежности необходимо резервирование источников питания. Т.е. энергоснабжение электроприемников 2 категории надежности электроснабжения необходимо осуществлять от двух независимых источников питани. Следовательно необходимо строительство новой кабельной линии с ТП-208 для обеспечения надежного электроснабжения д/сада Василек.</v>
          </cell>
          <cell r="Q157">
            <v>0</v>
          </cell>
          <cell r="S157">
            <v>0.44</v>
          </cell>
        </row>
        <row r="158">
          <cell r="A158" t="str">
            <v>1.1.4.232</v>
          </cell>
          <cell r="B158" t="str">
            <v xml:space="preserve">Строительство КЛ-0,4кВ ТП-276-Бахилова,3 </v>
          </cell>
          <cell r="C158" t="str">
            <v>F_1.1.4.232</v>
          </cell>
          <cell r="D158">
            <v>0.64948439999999996</v>
          </cell>
          <cell r="F158">
            <v>0.64948439999999996</v>
          </cell>
          <cell r="I158">
            <v>0.64948439999999996</v>
          </cell>
          <cell r="K158">
            <v>0.54123699999999997</v>
          </cell>
          <cell r="L158">
            <v>2022</v>
          </cell>
          <cell r="M158">
            <v>0.54123699999999997</v>
          </cell>
          <cell r="N158" t="str">
            <v>Жилой дом №3 по ул.Бахилова  запитан по одному вводу, в связи с увеличением нагрузки требуется прокладка двух новых  кабельных линиий большего сечения.</v>
          </cell>
          <cell r="Q158">
            <v>0</v>
          </cell>
          <cell r="S158">
            <v>0.34200000000000003</v>
          </cell>
        </row>
        <row r="159">
          <cell r="A159" t="str">
            <v>1.2.1.8</v>
          </cell>
          <cell r="B159" t="str">
            <v>Реконструкция оборудования РП-114</v>
          </cell>
          <cell r="C159" t="str">
            <v>С_1.2.1.8</v>
          </cell>
          <cell r="D159">
            <v>21.523872000000001</v>
          </cell>
          <cell r="F159">
            <v>21.523872000000001</v>
          </cell>
          <cell r="I159">
            <v>21.523872000000001</v>
          </cell>
          <cell r="K159">
            <v>17.93656</v>
          </cell>
          <cell r="L159">
            <v>2022</v>
          </cell>
          <cell r="M159">
            <v>17.93656</v>
          </cell>
          <cell r="N159" t="str">
            <v>Замена существующих МВ-10кВ. на вакуумные выключатели типа ВВ/TEL и установка микропроцессорной защиты типа IPR-A. Повышение надежность и качества электроснабжения потребителей</v>
          </cell>
          <cell r="Q159">
            <v>1.26</v>
          </cell>
          <cell r="S159">
            <v>0</v>
          </cell>
        </row>
        <row r="160">
          <cell r="A160" t="str">
            <v>1.2.1.10.7</v>
          </cell>
          <cell r="B160" t="str">
            <v>Реконструкция оборудования РП-100</v>
          </cell>
          <cell r="C160" t="str">
            <v>F_1.2.1.10.7</v>
          </cell>
          <cell r="D160">
            <v>19.733584799999999</v>
          </cell>
          <cell r="F160">
            <v>19.733584799999999</v>
          </cell>
          <cell r="I160">
            <v>19.733584799999999</v>
          </cell>
          <cell r="K160">
            <v>16.444654</v>
          </cell>
          <cell r="L160">
            <v>2020</v>
          </cell>
          <cell r="M160">
            <v>16.444654</v>
          </cell>
          <cell r="N160" t="str">
            <v>Год ввода в эксплуатацию 1995. Требуется техническое перевооружение РУ-10/0,4кВ (замена МВ на ВВ/TEL); 1,2-Т.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РП-100, и следовательно аварийному отключению от электроснабжения социально-значимых объектов. Обеспечение надежным электроснабжением жилые дома ул.Губкина 23А,Б,В г.; Г.Кукуевицкого 9, ЦТП-28 г.Сургут</v>
          </cell>
          <cell r="Q160">
            <v>0</v>
          </cell>
          <cell r="S160">
            <v>0</v>
          </cell>
        </row>
        <row r="161">
          <cell r="A161" t="str">
            <v>1.2.1.10.8</v>
          </cell>
          <cell r="B161" t="str">
            <v>Реконструкция оборудования РП-108</v>
          </cell>
          <cell r="C161" t="str">
            <v>F_1.2.1.10.8</v>
          </cell>
          <cell r="D161">
            <v>18.381332399999998</v>
          </cell>
          <cell r="F161">
            <v>18.381332399999998</v>
          </cell>
          <cell r="I161">
            <v>18.381332399999998</v>
          </cell>
          <cell r="K161">
            <v>15.317777</v>
          </cell>
          <cell r="L161">
            <v>2020</v>
          </cell>
          <cell r="M161">
            <v>15.317777</v>
          </cell>
          <cell r="N161" t="str">
            <v>Год ввода в эксплуатацию 1998. Требуется техническое перевооружение РУ-10/0,4кВ (замена МВ на ВВ/TEL); 1,2-Т.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РП-108, и следовательно аварийному отключению от электроснабжения социально-значимых объектов. Обеспечение надежным электроснабжением МБОУ д/сад №90 "Незабудка"; производственные объекты г.Сургут</v>
          </cell>
          <cell r="Q161">
            <v>0</v>
          </cell>
          <cell r="S161">
            <v>0</v>
          </cell>
        </row>
        <row r="162">
          <cell r="A162" t="str">
            <v>1.2.1.10.9</v>
          </cell>
          <cell r="B162" t="str">
            <v>Реконструкция оборудования РП-161</v>
          </cell>
          <cell r="C162" t="str">
            <v>F_1.2.1.10.9</v>
          </cell>
          <cell r="D162">
            <v>1.2400643999999998</v>
          </cell>
          <cell r="F162">
            <v>1.2400643999999998</v>
          </cell>
          <cell r="I162">
            <v>1.2400643999999998</v>
          </cell>
          <cell r="K162">
            <v>1.0333869999999998</v>
          </cell>
          <cell r="L162">
            <v>2020</v>
          </cell>
          <cell r="M162">
            <v>1.0333869999999998</v>
          </cell>
          <cell r="N162"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cell r="Q162">
            <v>0</v>
          </cell>
          <cell r="S162">
            <v>0</v>
          </cell>
        </row>
        <row r="163">
          <cell r="A163" t="str">
            <v>1.2.1.10.10</v>
          </cell>
          <cell r="B163" t="str">
            <v>Реконструкция оборудования  РП-153</v>
          </cell>
          <cell r="C163" t="str">
            <v>F_1.2.1.10.10</v>
          </cell>
          <cell r="D163">
            <v>2.3471256</v>
          </cell>
          <cell r="F163">
            <v>2.3471256</v>
          </cell>
          <cell r="I163">
            <v>2.3471256</v>
          </cell>
          <cell r="K163">
            <v>1.9559380000000002</v>
          </cell>
          <cell r="L163">
            <v>2020</v>
          </cell>
          <cell r="M163">
            <v>1.9559380000000002</v>
          </cell>
          <cell r="N163" t="str">
            <v>Для надежного электроснабженияпроизводственных объектов по ул. Генерала Иванова, территориальная зона П.1-ХIХ. Электроснабжение осуществляется по одному вводу, противоречит ПУЭ гл.1.2. Установка доп. ячеек</v>
          </cell>
          <cell r="Q163">
            <v>0</v>
          </cell>
          <cell r="S163">
            <v>0</v>
          </cell>
        </row>
        <row r="164">
          <cell r="A164" t="str">
            <v>1.2.1.10.11</v>
          </cell>
          <cell r="B164" t="str">
            <v>Реконструкция оборудования  РП-133</v>
          </cell>
          <cell r="C164" t="str">
            <v>F_1.2.1.10.11</v>
          </cell>
          <cell r="D164">
            <v>2.6756340000000001</v>
          </cell>
          <cell r="F164">
            <v>2.6756340000000001</v>
          </cell>
          <cell r="I164">
            <v>2.6756340000000001</v>
          </cell>
          <cell r="K164">
            <v>2.229695</v>
          </cell>
          <cell r="L164">
            <v>2021</v>
          </cell>
          <cell r="M164">
            <v>2.229695</v>
          </cell>
          <cell r="N164" t="str">
            <v>Год ввода в эксплуатацию 1993.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РП-133, и следовательно аварийному отключению от электроснабжения социально-значимых объектов. Обеспечение надежным электроснабжением МБОУ д/сад Ласточка; МБДОУ  НШ №42; жилые дома по ул.Толстого г.Сургут</v>
          </cell>
          <cell r="Q164">
            <v>0</v>
          </cell>
          <cell r="S164">
            <v>0</v>
          </cell>
        </row>
        <row r="165">
          <cell r="A165" t="str">
            <v>1.2.1.10.12</v>
          </cell>
          <cell r="B165" t="str">
            <v>Реконструкция оборудования РП-121 Взлетный 7</v>
          </cell>
          <cell r="C165" t="str">
            <v>F_1.2.1.10.12</v>
          </cell>
          <cell r="D165">
            <v>18.5683428</v>
          </cell>
          <cell r="F165">
            <v>18.5683428</v>
          </cell>
          <cell r="I165">
            <v>18.5683428</v>
          </cell>
          <cell r="K165">
            <v>15.473619000000001</v>
          </cell>
          <cell r="L165">
            <v>2021</v>
          </cell>
          <cell r="M165">
            <v>15.473619000000001</v>
          </cell>
          <cell r="N165" t="str">
            <v>Год ввода в эксплуатацию 1989.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РП-121, и следовательно аварийному отключению от электроснабжения социально-значимых объектов. Обеспечение надежным электроснабжением КСК Геолог; жилые дома по ул.Комсомольской, пр-д Взлетный г.Сургут</v>
          </cell>
          <cell r="Q165">
            <v>1.26</v>
          </cell>
          <cell r="S165">
            <v>0</v>
          </cell>
        </row>
        <row r="166">
          <cell r="A166" t="str">
            <v>1.2.1.10.13</v>
          </cell>
          <cell r="B166" t="str">
            <v>Реконструкция оборудования РП-102</v>
          </cell>
          <cell r="C166" t="str">
            <v>F_1.2.1.10.13</v>
          </cell>
          <cell r="D166">
            <v>8.8385028000000005</v>
          </cell>
          <cell r="F166">
            <v>8.8385028000000005</v>
          </cell>
          <cell r="I166">
            <v>8.8385028000000005</v>
          </cell>
          <cell r="K166">
            <v>7.365419000000001</v>
          </cell>
          <cell r="L166">
            <v>2022</v>
          </cell>
          <cell r="M166">
            <v>7.365419000000001</v>
          </cell>
          <cell r="N166" t="str">
            <v>Год ввода в эксплуатацию 1995.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РП-102, и следовательно аварийному отключению от электроснабжения социально-значимых объектов. Обеспечение надежным электроснабжением микрорайона №6: МБДОУ "Калинка"; жилые дома по ул.Губкина, улКукуевицкогог.Сургут</v>
          </cell>
          <cell r="Q166">
            <v>0</v>
          </cell>
          <cell r="S166">
            <v>0</v>
          </cell>
        </row>
        <row r="167">
          <cell r="A167" t="str">
            <v>1.2.1.10.14</v>
          </cell>
          <cell r="B167" t="str">
            <v>Реконструкция оборудования РП-104(КСО-2шт.)</v>
          </cell>
          <cell r="C167" t="str">
            <v>F_1.2.1.10.14</v>
          </cell>
          <cell r="D167">
            <v>17.0014164</v>
          </cell>
          <cell r="F167">
            <v>17.0014164</v>
          </cell>
          <cell r="I167">
            <v>17.0014164</v>
          </cell>
          <cell r="K167">
            <v>14.167847</v>
          </cell>
          <cell r="L167">
            <v>2022</v>
          </cell>
          <cell r="M167">
            <v>14.167847</v>
          </cell>
          <cell r="N167" t="str">
            <v>Установка 2-х дополнительных ячеек КСО для прокладки кабельных линий идентификатор F_1.1.4.147.58. Для надежного электроснабжения микрорайона №7</v>
          </cell>
          <cell r="Q167">
            <v>0</v>
          </cell>
          <cell r="S167">
            <v>0</v>
          </cell>
        </row>
        <row r="168">
          <cell r="A168" t="str">
            <v>1.2.1.10.15</v>
          </cell>
          <cell r="B168" t="str">
            <v>Реконструкция оборудования РП-105 эск-39(КСО-2шт.)</v>
          </cell>
          <cell r="C168" t="str">
            <v>F_1.2.1.10.15</v>
          </cell>
          <cell r="D168">
            <v>16.106668800000001</v>
          </cell>
          <cell r="F168">
            <v>16.106668800000001</v>
          </cell>
          <cell r="I168">
            <v>16.106668800000001</v>
          </cell>
          <cell r="K168">
            <v>13.422224000000002</v>
          </cell>
          <cell r="L168">
            <v>2022</v>
          </cell>
          <cell r="M168">
            <v>13.422224000000002</v>
          </cell>
          <cell r="N168" t="str">
            <v>Установка 2-х дополнительных ячеек КСО для прокладки кабельных линий идентификатор F_1.1.4.147.59. Для надежного электроснабжения микрорайона №7</v>
          </cell>
          <cell r="Q168">
            <v>0</v>
          </cell>
          <cell r="S168">
            <v>0</v>
          </cell>
        </row>
        <row r="169">
          <cell r="A169" t="str">
            <v>1.2.1.10.16</v>
          </cell>
          <cell r="B169" t="str">
            <v>Реконструкция оборудования РП-124</v>
          </cell>
          <cell r="C169" t="str">
            <v>F_1.2.1.10.16</v>
          </cell>
          <cell r="D169">
            <v>23.221486800000001</v>
          </cell>
          <cell r="F169">
            <v>23.221486800000001</v>
          </cell>
          <cell r="I169">
            <v>23.221486800000001</v>
          </cell>
          <cell r="K169">
            <v>19.351239000000003</v>
          </cell>
          <cell r="L169">
            <v>2022</v>
          </cell>
          <cell r="M169">
            <v>19.351239000000003</v>
          </cell>
          <cell r="N169" t="str">
            <v>Год ввода в эксплуатацию 1992.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РП-124, и следовательно аварийному отключению от электроснабжения социально-значимых объектов. Обеспечение надежным электроснабжением микрорайона №32: МОУ НОШ № 43  по ул. 30 лет Победы 54/1; жилые дома по 30 Лет Победы, пр-т Пролетарский; детский сад по ул. 30 лет Победы;  ЦТП-78 г.Сургут</v>
          </cell>
          <cell r="P169">
            <v>1.26</v>
          </cell>
          <cell r="Q169">
            <v>1.26</v>
          </cell>
          <cell r="S169">
            <v>0</v>
          </cell>
        </row>
        <row r="170">
          <cell r="A170" t="str">
            <v>1.2.1.10.17</v>
          </cell>
          <cell r="B170" t="str">
            <v>Реконструкция оборудования РП-126</v>
          </cell>
          <cell r="C170" t="str">
            <v>F_1.2.1.10.17</v>
          </cell>
          <cell r="D170">
            <v>23.221486800000001</v>
          </cell>
          <cell r="F170">
            <v>23.221486800000001</v>
          </cell>
          <cell r="I170">
            <v>23.221486800000001</v>
          </cell>
          <cell r="K170">
            <v>19.351239000000003</v>
          </cell>
          <cell r="L170">
            <v>2022</v>
          </cell>
          <cell r="M170">
            <v>19.351239000000003</v>
          </cell>
          <cell r="N170" t="str">
            <v>Год ввода в эксплуатацию 1990.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РП-126, и следовательно аварийному отключению от электроснабжения социально-значимых объектов. Обеспечение надежным электроснабжением микрорайона №34: МОУ НОШ № 43  по ул. 30 лет Победы 54/1; жилые дома поул. Маяковского; ЦТП-38 г.Сургут</v>
          </cell>
          <cell r="P170">
            <v>1.26</v>
          </cell>
          <cell r="Q170">
            <v>1.26</v>
          </cell>
          <cell r="S170">
            <v>0</v>
          </cell>
        </row>
        <row r="171">
          <cell r="A171" t="str">
            <v>1.2.1.25</v>
          </cell>
          <cell r="B171" t="str">
            <v>Реконструкция оборудования ТП-261</v>
          </cell>
          <cell r="C171" t="str">
            <v>С_1.2.1.25</v>
          </cell>
          <cell r="D171">
            <v>4.4128343999999995</v>
          </cell>
          <cell r="F171">
            <v>4.4128343999999995</v>
          </cell>
          <cell r="I171">
            <v>4.4128343999999995</v>
          </cell>
          <cell r="K171">
            <v>3.6773619999999996</v>
          </cell>
          <cell r="L171">
            <v>2020</v>
          </cell>
          <cell r="M171">
            <v>3.6773619999999996</v>
          </cell>
          <cell r="N171" t="str">
            <v xml:space="preserve">Замена силовых трансформаторов и электрооборудования. Повышение надежности и качества электроснабжения потребителей </v>
          </cell>
          <cell r="P171">
            <v>1.26</v>
          </cell>
          <cell r="Q171">
            <v>1.26</v>
          </cell>
          <cell r="S171">
            <v>0</v>
          </cell>
        </row>
        <row r="172">
          <cell r="A172" t="str">
            <v>1.2.1.28</v>
          </cell>
          <cell r="B172" t="str">
            <v>Реконструция оборудования ТП-430 Федорова 5/2</v>
          </cell>
          <cell r="C172" t="str">
            <v>С_1.2.1.28</v>
          </cell>
          <cell r="D172">
            <v>1.5347687999999999</v>
          </cell>
          <cell r="F172">
            <v>1.5347687999999999</v>
          </cell>
          <cell r="I172">
            <v>1.5347687999999999</v>
          </cell>
          <cell r="K172">
            <v>1.2789740000000001</v>
          </cell>
          <cell r="L172">
            <v>2020</v>
          </cell>
          <cell r="M172">
            <v>1.2789740000000001</v>
          </cell>
          <cell r="N172" t="str">
            <v xml:space="preserve">Замена силовых трансформаторов и электрооборудования. Повышение надежности и качества электроснабжения потребителей </v>
          </cell>
          <cell r="Q172">
            <v>0</v>
          </cell>
          <cell r="S172">
            <v>0</v>
          </cell>
        </row>
        <row r="173">
          <cell r="A173" t="str">
            <v>1.2.1.49</v>
          </cell>
          <cell r="B173" t="str">
            <v>ТП- 2х630 кВА (стр.1) мкр. 11А (взамен ТП-320)</v>
          </cell>
          <cell r="C173" t="str">
            <v>С_1.2.1.49</v>
          </cell>
          <cell r="D173">
            <v>9.5321183999999999</v>
          </cell>
          <cell r="F173">
            <v>9.5321183999999999</v>
          </cell>
          <cell r="I173">
            <v>9.5321183999999999</v>
          </cell>
          <cell r="K173">
            <v>7.9434320000000005</v>
          </cell>
          <cell r="L173">
            <v>2020</v>
          </cell>
          <cell r="M173">
            <v>7.9434320000000005</v>
          </cell>
          <cell r="N173" t="str">
            <v xml:space="preserve">Замена силовых трансформаторов и электрооборудования. Повышение надежности и качества электроснабжения потребителей </v>
          </cell>
          <cell r="P173">
            <v>1.26</v>
          </cell>
          <cell r="Q173">
            <v>1.26</v>
          </cell>
          <cell r="S173">
            <v>0</v>
          </cell>
        </row>
        <row r="174">
          <cell r="A174" t="str">
            <v>1.2.1.51</v>
          </cell>
          <cell r="B174" t="str">
            <v xml:space="preserve">КТПН - 2х400кВА  Северный промышленный район стр.1 (взамен ТП-485) </v>
          </cell>
          <cell r="C174" t="str">
            <v>С_1.2.1.51</v>
          </cell>
          <cell r="D174">
            <v>4.0759319999999999</v>
          </cell>
          <cell r="F174">
            <v>4.0759319999999999</v>
          </cell>
          <cell r="I174">
            <v>4.0759319999999999</v>
          </cell>
          <cell r="K174">
            <v>3.3966099999999999</v>
          </cell>
          <cell r="L174">
            <v>2022</v>
          </cell>
          <cell r="M174">
            <v>3.3966099999999999</v>
          </cell>
          <cell r="N174" t="str">
            <v>Год ввода в эксплуатацию 1989. Нормативный срок 20 лет истек. В настоящее время с данной подстанции осуществляется электроснабжение Восточной группы скважин ГВК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P174">
            <v>0</v>
          </cell>
          <cell r="Q174">
            <v>0.8</v>
          </cell>
          <cell r="S174">
            <v>0</v>
          </cell>
        </row>
        <row r="175">
          <cell r="A175" t="str">
            <v>1.2.1.53</v>
          </cell>
          <cell r="B175" t="str">
            <v xml:space="preserve">КТПН - 2х400кВА Северный промышленный район стр.2 (взамен ТП-486) </v>
          </cell>
          <cell r="C175" t="str">
            <v>С_1.2.1.53</v>
          </cell>
          <cell r="D175">
            <v>4.0759319999999999</v>
          </cell>
          <cell r="F175">
            <v>4.0759319999999999</v>
          </cell>
          <cell r="I175">
            <v>4.0759319999999999</v>
          </cell>
          <cell r="K175">
            <v>3.3966099999999999</v>
          </cell>
          <cell r="L175">
            <v>2022</v>
          </cell>
          <cell r="M175">
            <v>3.3966099999999999</v>
          </cell>
          <cell r="N175" t="str">
            <v>Год ввода в эксплуатацию 1989. Нормативный срок 20 лет истек. В настоящее время с данной подстанции осуществляется электроснабжение Восточной группы скважин ГВК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P175">
            <v>0</v>
          </cell>
          <cell r="Q175">
            <v>0.8</v>
          </cell>
          <cell r="S175">
            <v>0</v>
          </cell>
        </row>
        <row r="176">
          <cell r="A176" t="str">
            <v>1.2.1.59</v>
          </cell>
          <cell r="B176" t="str">
            <v>Реконструкция оборудования ТП-286</v>
          </cell>
          <cell r="C176" t="str">
            <v>С_1.2.1.59</v>
          </cell>
          <cell r="D176">
            <v>5.6472000000000007</v>
          </cell>
          <cell r="F176">
            <v>5.6472000000000007</v>
          </cell>
          <cell r="I176">
            <v>5.6472000000000007</v>
          </cell>
          <cell r="K176">
            <v>4.7060000000000004</v>
          </cell>
          <cell r="L176">
            <v>2021</v>
          </cell>
          <cell r="M176">
            <v>4.7060000000000004</v>
          </cell>
          <cell r="N176" t="str">
            <v xml:space="preserve">Замена силовых трансформаторов и электрооборудования. Повышение надежности и качества электроснабжения потребителей </v>
          </cell>
          <cell r="P176">
            <v>1.26</v>
          </cell>
          <cell r="Q176">
            <v>1.26</v>
          </cell>
          <cell r="S176">
            <v>0</v>
          </cell>
        </row>
        <row r="177">
          <cell r="A177" t="str">
            <v>1.2.1.60</v>
          </cell>
          <cell r="B177" t="str">
            <v>Реконструкция оборудования ТП-240</v>
          </cell>
          <cell r="C177" t="str">
            <v>С_1.2.1.60</v>
          </cell>
          <cell r="D177">
            <v>6.5391744000000003</v>
          </cell>
          <cell r="F177">
            <v>6.5391744000000003</v>
          </cell>
          <cell r="I177">
            <v>6.5391744000000003</v>
          </cell>
          <cell r="K177">
            <v>5.4493120000000008</v>
          </cell>
          <cell r="L177">
            <v>2021</v>
          </cell>
          <cell r="M177">
            <v>5.4493120000000008</v>
          </cell>
          <cell r="N177" t="str">
            <v xml:space="preserve">Замена силовых трансформаторов и электрооборудования. Повышение надежности и качества электроснабжения потребителей </v>
          </cell>
          <cell r="P177">
            <v>1.26</v>
          </cell>
          <cell r="Q177">
            <v>1.26</v>
          </cell>
          <cell r="S177">
            <v>0</v>
          </cell>
        </row>
        <row r="178">
          <cell r="A178" t="str">
            <v>1.2.1.61</v>
          </cell>
          <cell r="B178" t="str">
            <v>Реконструкция оборудования ТП-241</v>
          </cell>
          <cell r="C178" t="str">
            <v>С_1.2.1.61</v>
          </cell>
          <cell r="D178">
            <v>5.9570423999999997</v>
          </cell>
          <cell r="F178">
            <v>5.9570423999999997</v>
          </cell>
          <cell r="I178">
            <v>5.9570423999999997</v>
          </cell>
          <cell r="K178">
            <v>4.9642020000000002</v>
          </cell>
          <cell r="L178">
            <v>2021</v>
          </cell>
          <cell r="M178">
            <v>4.9642020000000002</v>
          </cell>
          <cell r="N178" t="str">
            <v xml:space="preserve">Замена силовых трансформаторов и электрооборудования. Повышение надежности и качества электроснабжения потребителей </v>
          </cell>
          <cell r="P178">
            <v>1.26</v>
          </cell>
          <cell r="Q178">
            <v>1.26</v>
          </cell>
          <cell r="S178">
            <v>0</v>
          </cell>
        </row>
        <row r="179">
          <cell r="A179" t="str">
            <v>1.2.1.64</v>
          </cell>
          <cell r="B179" t="str">
            <v>Реконструкция оборудования ТП-244</v>
          </cell>
          <cell r="C179" t="str">
            <v>С_1.2.1.64</v>
          </cell>
          <cell r="D179">
            <v>5.6472084000000002</v>
          </cell>
          <cell r="F179">
            <v>5.6472084000000002</v>
          </cell>
          <cell r="I179">
            <v>5.6472084000000002</v>
          </cell>
          <cell r="K179">
            <v>4.7060070000000005</v>
          </cell>
          <cell r="L179">
            <v>2021</v>
          </cell>
          <cell r="M179">
            <v>4.7060070000000005</v>
          </cell>
          <cell r="N179" t="str">
            <v xml:space="preserve">Замена силовых трансформаторов и электрооборудования. Повышение надежности и качества электроснабжения потребителей </v>
          </cell>
          <cell r="P179">
            <v>1.26</v>
          </cell>
          <cell r="Q179">
            <v>1.26</v>
          </cell>
          <cell r="S179">
            <v>0</v>
          </cell>
        </row>
        <row r="180">
          <cell r="A180" t="str">
            <v>1.2.1.65</v>
          </cell>
          <cell r="B180" t="str">
            <v>Реконструкция оборудования ТП-245</v>
          </cell>
          <cell r="C180" t="str">
            <v>С_1.2.1.65</v>
          </cell>
          <cell r="D180">
            <v>5.6472084000000002</v>
          </cell>
          <cell r="F180">
            <v>5.6472084000000002</v>
          </cell>
          <cell r="I180">
            <v>5.6472084000000002</v>
          </cell>
          <cell r="K180">
            <v>4.7060070000000005</v>
          </cell>
          <cell r="L180">
            <v>2021</v>
          </cell>
          <cell r="M180">
            <v>4.7060070000000005</v>
          </cell>
          <cell r="N180" t="str">
            <v xml:space="preserve">Замена силовых трансформаторов и электрооборудования. Повышение надежности и качества электроснабжения потребителей </v>
          </cell>
          <cell r="P180">
            <v>1.26</v>
          </cell>
          <cell r="Q180">
            <v>1.26</v>
          </cell>
          <cell r="S180">
            <v>0</v>
          </cell>
        </row>
        <row r="181">
          <cell r="A181" t="str">
            <v>1.2.1.66</v>
          </cell>
          <cell r="B181" t="str">
            <v>Реконструкция оборудования ТП-246</v>
          </cell>
          <cell r="C181" t="str">
            <v>С_1.2.1.66</v>
          </cell>
          <cell r="D181">
            <v>4.2311112000000008</v>
          </cell>
          <cell r="F181">
            <v>4.2311112000000008</v>
          </cell>
          <cell r="I181">
            <v>4.2311112000000008</v>
          </cell>
          <cell r="K181">
            <v>3.525926000000001</v>
          </cell>
          <cell r="L181">
            <v>2020</v>
          </cell>
          <cell r="M181">
            <v>3.525926000000001</v>
          </cell>
          <cell r="N181" t="str">
            <v xml:space="preserve">Замена силовых трансформаторов и электрооборудования. Повышение надежности и качества электроснабжения потребителей </v>
          </cell>
          <cell r="P181">
            <v>1.26</v>
          </cell>
          <cell r="Q181">
            <v>2</v>
          </cell>
          <cell r="S181">
            <v>0</v>
          </cell>
        </row>
        <row r="182">
          <cell r="A182" t="str">
            <v>1.2.1.68</v>
          </cell>
          <cell r="B182" t="str">
            <v>Реконструкция оборудования ТП-484</v>
          </cell>
          <cell r="C182" t="str">
            <v>С_1.2.1.68</v>
          </cell>
          <cell r="D182">
            <v>5.1601451999999997</v>
          </cell>
          <cell r="F182">
            <v>5.1601451999999997</v>
          </cell>
          <cell r="I182">
            <v>5.1601451999999997</v>
          </cell>
          <cell r="K182">
            <v>4.3001209999999999</v>
          </cell>
          <cell r="L182">
            <v>2021</v>
          </cell>
          <cell r="M182">
            <v>4.3001209999999999</v>
          </cell>
          <cell r="N182" t="str">
            <v xml:space="preserve">Замена силовых трансформаторов и электрооборудования. Повышение надежности и качества электроснабжения потребителей </v>
          </cell>
          <cell r="P182">
            <v>1.26</v>
          </cell>
          <cell r="Q182">
            <v>1.26</v>
          </cell>
          <cell r="S182">
            <v>0</v>
          </cell>
        </row>
        <row r="183">
          <cell r="A183" t="str">
            <v>1.2.1.74</v>
          </cell>
          <cell r="B183" t="str">
            <v>Реконструкция оборудования ТП-343</v>
          </cell>
          <cell r="C183" t="str">
            <v>С_1.2.1.74</v>
          </cell>
          <cell r="D183">
            <v>5.9570423999999997</v>
          </cell>
          <cell r="F183">
            <v>5.9570423999999997</v>
          </cell>
          <cell r="I183">
            <v>5.9570423999999997</v>
          </cell>
          <cell r="K183">
            <v>4.9642020000000002</v>
          </cell>
          <cell r="L183">
            <v>2021</v>
          </cell>
          <cell r="M183">
            <v>4.9642020000000002</v>
          </cell>
          <cell r="N183" t="str">
            <v xml:space="preserve">Замена силовых трансформаторов и электрооборудования. Повышение надежности и качества электроснабжения потребителей </v>
          </cell>
          <cell r="P183">
            <v>1.26</v>
          </cell>
          <cell r="Q183">
            <v>1.26</v>
          </cell>
          <cell r="S183">
            <v>0</v>
          </cell>
        </row>
        <row r="184">
          <cell r="A184" t="str">
            <v>1.2.1.75</v>
          </cell>
          <cell r="B184" t="str">
            <v>Реконструкция оборудования ТП-344</v>
          </cell>
          <cell r="C184" t="str">
            <v>С_1.2.1.75</v>
          </cell>
          <cell r="D184">
            <v>5.9570423999999997</v>
          </cell>
          <cell r="F184">
            <v>5.9570423999999997</v>
          </cell>
          <cell r="I184">
            <v>5.9570423999999997</v>
          </cell>
          <cell r="K184">
            <v>4.9642020000000002</v>
          </cell>
          <cell r="L184">
            <v>2021</v>
          </cell>
          <cell r="M184">
            <v>4.9642020000000002</v>
          </cell>
          <cell r="N184" t="str">
            <v xml:space="preserve">Замена силовых трансформаторов и электрооборудования. Повышение надежности и качества электроснабжения потребителей </v>
          </cell>
          <cell r="P184">
            <v>1.26</v>
          </cell>
          <cell r="Q184">
            <v>1.26</v>
          </cell>
          <cell r="S184">
            <v>0</v>
          </cell>
        </row>
        <row r="185">
          <cell r="A185" t="str">
            <v>1.2.1.81</v>
          </cell>
          <cell r="B185" t="str">
            <v>Строительство ТП-2х1000кВА мкр.7 (взамен ТП-266)</v>
          </cell>
          <cell r="C185" t="str">
            <v>С_1.2.1.81</v>
          </cell>
          <cell r="D185">
            <v>12.811774799999998</v>
          </cell>
          <cell r="F185">
            <v>12.811774799999998</v>
          </cell>
          <cell r="I185">
            <v>12.811774799999998</v>
          </cell>
          <cell r="K185">
            <v>10.676478999999999</v>
          </cell>
          <cell r="L185">
            <v>2020</v>
          </cell>
          <cell r="M185">
            <v>10.676478999999999</v>
          </cell>
          <cell r="N185" t="str">
            <v xml:space="preserve">Замена силовых трансформаторов и электрооборудования. Повышение надежности и качества электроснабжения потребителей </v>
          </cell>
          <cell r="P185">
            <v>2</v>
          </cell>
          <cell r="Q185">
            <v>2</v>
          </cell>
          <cell r="S185">
            <v>0</v>
          </cell>
        </row>
        <row r="186">
          <cell r="A186" t="str">
            <v>1.2.1.82</v>
          </cell>
          <cell r="B186" t="str">
            <v xml:space="preserve">Строительство ТП-2х2500кВА мкр.7 (взамен ТП-267) </v>
          </cell>
          <cell r="C186" t="str">
            <v>С_1.2.1.82</v>
          </cell>
          <cell r="D186">
            <v>23.190976799999998</v>
          </cell>
          <cell r="F186">
            <v>23.190976799999998</v>
          </cell>
          <cell r="I186">
            <v>23.190976799999998</v>
          </cell>
          <cell r="K186">
            <v>19.325813999999998</v>
          </cell>
          <cell r="L186">
            <v>2021</v>
          </cell>
          <cell r="M186">
            <v>19.325813999999998</v>
          </cell>
          <cell r="N186" t="str">
            <v xml:space="preserve">Замена силовых трансформаторов и электрооборудования. Повышение надежности и качества электроснабжения потребителей </v>
          </cell>
          <cell r="P186">
            <v>1.26</v>
          </cell>
          <cell r="Q186">
            <v>5</v>
          </cell>
          <cell r="S186">
            <v>0</v>
          </cell>
        </row>
        <row r="187">
          <cell r="A187" t="str">
            <v>1.2.1.83</v>
          </cell>
          <cell r="B187" t="str">
            <v>Реконструкция оборудования ТП-276</v>
          </cell>
          <cell r="C187" t="str">
            <v>С_1.2.1.83</v>
          </cell>
          <cell r="D187">
            <v>5.6472084000000002</v>
          </cell>
          <cell r="F187">
            <v>5.6472084000000002</v>
          </cell>
          <cell r="I187">
            <v>5.6472084000000002</v>
          </cell>
          <cell r="K187">
            <v>4.7060070000000005</v>
          </cell>
          <cell r="L187">
            <v>2021</v>
          </cell>
          <cell r="M187">
            <v>4.7060070000000005</v>
          </cell>
          <cell r="N187" t="str">
            <v xml:space="preserve">Замена силовых трансформаторов и электрооборудования. Повышение надежности и качества электроснабжения потребителей </v>
          </cell>
          <cell r="P187">
            <v>1.26</v>
          </cell>
          <cell r="Q187">
            <v>1.26</v>
          </cell>
          <cell r="S187">
            <v>0</v>
          </cell>
        </row>
        <row r="188">
          <cell r="A188" t="str">
            <v>1.2.1.84</v>
          </cell>
          <cell r="B188" t="str">
            <v>Реконструкция оборудования ТП - 277</v>
          </cell>
          <cell r="C188" t="str">
            <v>С_1.2.1.84</v>
          </cell>
          <cell r="D188">
            <v>5.9914091999999997</v>
          </cell>
          <cell r="F188">
            <v>5.9914091999999997</v>
          </cell>
          <cell r="I188">
            <v>5.9914091999999997</v>
          </cell>
          <cell r="K188">
            <v>4.9928410000000003</v>
          </cell>
          <cell r="L188">
            <v>2021</v>
          </cell>
          <cell r="M188">
            <v>4.9928410000000003</v>
          </cell>
          <cell r="N188" t="str">
            <v xml:space="preserve">Замена силовых трансформаторов и электрооборудования. Повышение надежности и качества электроснабжения потребителей </v>
          </cell>
          <cell r="P188">
            <v>0</v>
          </cell>
          <cell r="Q188">
            <v>1.26</v>
          </cell>
          <cell r="S188">
            <v>0</v>
          </cell>
        </row>
        <row r="189">
          <cell r="A189" t="str">
            <v>1.2.1.96</v>
          </cell>
          <cell r="B189" t="str">
            <v>Реконструкция оборудования ТП - 375  ЭСК № 48</v>
          </cell>
          <cell r="C189" t="str">
            <v>С_1.2.1.96</v>
          </cell>
          <cell r="D189">
            <v>3.8408663999999995</v>
          </cell>
          <cell r="F189">
            <v>3.8408663999999995</v>
          </cell>
          <cell r="I189">
            <v>3.8408663999999995</v>
          </cell>
          <cell r="K189">
            <v>3.2007219999999998</v>
          </cell>
          <cell r="L189">
            <v>2020</v>
          </cell>
          <cell r="M189">
            <v>3.2007219999999998</v>
          </cell>
          <cell r="N189" t="str">
            <v xml:space="preserve">Замена силовых трансформаторов и электрооборудования. Повышение надежности и качества электроснабжения потребителей </v>
          </cell>
          <cell r="Q189">
            <v>0</v>
          </cell>
          <cell r="S189">
            <v>0</v>
          </cell>
        </row>
        <row r="190">
          <cell r="A190" t="str">
            <v>1.2.1.100</v>
          </cell>
          <cell r="B190" t="str">
            <v>Реконструкция оборудования ТП - 382 ЭСК № 48</v>
          </cell>
          <cell r="C190" t="str">
            <v>С_1.2.1.100</v>
          </cell>
          <cell r="D190">
            <v>4.4618039999999999</v>
          </cell>
          <cell r="F190">
            <v>4.4618039999999999</v>
          </cell>
          <cell r="I190">
            <v>4.4618039999999999</v>
          </cell>
          <cell r="K190">
            <v>3.7181700000000002</v>
          </cell>
          <cell r="L190">
            <v>2020</v>
          </cell>
          <cell r="M190">
            <v>3.7181700000000002</v>
          </cell>
          <cell r="N190" t="str">
            <v xml:space="preserve">Замена силовых трансформаторов и электрооборудования. Повышение надежности и качества электроснабжения потребителей </v>
          </cell>
          <cell r="P190">
            <v>1.26</v>
          </cell>
          <cell r="Q190">
            <v>1.26</v>
          </cell>
          <cell r="S190">
            <v>0</v>
          </cell>
        </row>
        <row r="191">
          <cell r="A191" t="str">
            <v>1.2.1.106</v>
          </cell>
          <cell r="B191" t="str">
            <v>Строительство ТП - 2х1000кВА мкр.17 (ТП-395)</v>
          </cell>
          <cell r="C191" t="str">
            <v>С_1.2.1.106</v>
          </cell>
          <cell r="D191">
            <v>10.505034</v>
          </cell>
          <cell r="F191">
            <v>10.505034</v>
          </cell>
          <cell r="I191">
            <v>10.505034</v>
          </cell>
          <cell r="K191">
            <v>8.7541950000000011</v>
          </cell>
          <cell r="L191">
            <v>2022</v>
          </cell>
          <cell r="M191">
            <v>8.7541950000000011</v>
          </cell>
          <cell r="N191" t="str">
            <v xml:space="preserve">Замена силовых трансформаторов и электрооборудования. Повышение надежности и качества электроснабжения потребителей </v>
          </cell>
          <cell r="P191">
            <v>2</v>
          </cell>
          <cell r="Q191">
            <v>2</v>
          </cell>
          <cell r="S191">
            <v>0</v>
          </cell>
        </row>
        <row r="192">
          <cell r="A192" t="str">
            <v>1.2.1.115</v>
          </cell>
          <cell r="B192" t="str">
            <v>Реконструкция оборудования ТП-505</v>
          </cell>
          <cell r="C192" t="str">
            <v>С_1.2.1.115</v>
          </cell>
          <cell r="D192">
            <v>1.9167816</v>
          </cell>
          <cell r="F192">
            <v>1.9167816</v>
          </cell>
          <cell r="I192">
            <v>1.9167816</v>
          </cell>
          <cell r="K192">
            <v>1.597318</v>
          </cell>
          <cell r="L192">
            <v>2021</v>
          </cell>
          <cell r="M192">
            <v>1.597318</v>
          </cell>
          <cell r="N192" t="str">
            <v xml:space="preserve">Замена силовых трансформаторов и электрооборудования. Повышение надежности и качества электроснабжения потребителей </v>
          </cell>
          <cell r="P192">
            <v>0</v>
          </cell>
          <cell r="Q192">
            <v>0</v>
          </cell>
          <cell r="S192">
            <v>0</v>
          </cell>
        </row>
        <row r="193">
          <cell r="A193" t="str">
            <v>1.2.1.116</v>
          </cell>
          <cell r="B193" t="str">
            <v>Реконструкция оборудования ТП - 356 мкр. 16а ЭСК № 50</v>
          </cell>
          <cell r="C193" t="str">
            <v>С_1.2.1.116</v>
          </cell>
          <cell r="D193">
            <v>4.7389380000000001</v>
          </cell>
          <cell r="F193">
            <v>4.7389380000000001</v>
          </cell>
          <cell r="I193">
            <v>4.7389380000000001</v>
          </cell>
          <cell r="K193">
            <v>3.9491150000000004</v>
          </cell>
          <cell r="L193">
            <v>2020</v>
          </cell>
          <cell r="M193">
            <v>3.9491150000000004</v>
          </cell>
          <cell r="N193" t="str">
            <v xml:space="preserve">Замена силовых трансформаторов и электрооборудования. Повышение надежности и качества электроснабжения потребителей </v>
          </cell>
          <cell r="Q193">
            <v>0</v>
          </cell>
          <cell r="S193">
            <v>0</v>
          </cell>
        </row>
        <row r="194">
          <cell r="A194" t="str">
            <v>1.2.1.120</v>
          </cell>
          <cell r="B194" t="str">
            <v>Реконструкция оборудования ТП-376 Горисполком</v>
          </cell>
          <cell r="C194" t="str">
            <v>С_1.2.1.120</v>
          </cell>
          <cell r="D194">
            <v>4.6639247999999993</v>
          </cell>
          <cell r="F194">
            <v>4.6639247999999993</v>
          </cell>
          <cell r="I194">
            <v>4.6639247999999993</v>
          </cell>
          <cell r="K194">
            <v>3.8866039999999997</v>
          </cell>
          <cell r="L194">
            <v>2020</v>
          </cell>
          <cell r="M194">
            <v>3.8866039999999997</v>
          </cell>
          <cell r="N194" t="str">
            <v xml:space="preserve">Замена силовых трансформаторов и электрооборудования. Повышение надежности и качества электроснабжения потребителей </v>
          </cell>
          <cell r="P194">
            <v>1.26</v>
          </cell>
          <cell r="Q194">
            <v>1.26</v>
          </cell>
          <cell r="S194">
            <v>0</v>
          </cell>
        </row>
        <row r="195">
          <cell r="A195" t="str">
            <v>1.2.1.121</v>
          </cell>
          <cell r="B195" t="str">
            <v>Реконструкция оборудования ТП-406</v>
          </cell>
          <cell r="C195" t="str">
            <v>С_1.2.1.121</v>
          </cell>
          <cell r="D195">
            <v>4.8502871999999995</v>
          </cell>
          <cell r="F195">
            <v>4.8502871999999995</v>
          </cell>
          <cell r="I195">
            <v>4.8502871999999995</v>
          </cell>
          <cell r="K195">
            <v>4.041906</v>
          </cell>
          <cell r="L195">
            <v>2020</v>
          </cell>
          <cell r="M195">
            <v>4.041906</v>
          </cell>
          <cell r="N195" t="str">
            <v>Необходима замена РУ-10/0,4кВ, 1,2-Т. Нормативный срок истек. Год ввода в эксплуатацию 1988. Оборудование устаревшее, пришедшие в негодность: в выключателях нагрузки ВНП с барабанными приводами (ячейки КСО-366 РУ-10кВ) имеются трещины, сколы в опорных и тяговых изоляторах, неподвижные и подвижные рабочие контакты со следами возгорания. Барабанные привода имеют не допустимый износ деталей, что влечет к "зависанию" выключателя нагрузки при включении и отключении ячейки. Силовые трансформаторы имеют повреждения проходных и опорных изоляторов, механические повреждения шпилек выводов обмоток высокого и низкого напряжения, присутствуют следы подтеков масла. Обеспечение надежным электроснабжением жилые дома ул. Маяковского 16,18,12; ЦТП-41 г.Сургут</v>
          </cell>
          <cell r="P195">
            <v>1.26</v>
          </cell>
          <cell r="Q195">
            <v>1.26</v>
          </cell>
          <cell r="S195">
            <v>0</v>
          </cell>
        </row>
        <row r="196">
          <cell r="A196" t="str">
            <v>1.2.1.122.1</v>
          </cell>
          <cell r="B196" t="str">
            <v>Реконструкция оборудования ТП-828</v>
          </cell>
          <cell r="C196" t="str">
            <v>F_1.2.1.122.1</v>
          </cell>
          <cell r="D196">
            <v>0.23142239999999997</v>
          </cell>
          <cell r="F196">
            <v>0.23142239999999997</v>
          </cell>
          <cell r="I196">
            <v>0.23142239999999997</v>
          </cell>
          <cell r="K196">
            <v>0.192852</v>
          </cell>
          <cell r="L196">
            <v>2020</v>
          </cell>
          <cell r="M196">
            <v>0.192852</v>
          </cell>
          <cell r="N196" t="str">
            <v>ООО Агроинвест договор №188/2018/ТП от 21.08.2018, для электроснабжения объекта «Парк в микрорайоне 45 г. Сургута». Установка доп. ячеек КСО-2шт.</v>
          </cell>
          <cell r="Q196">
            <v>0</v>
          </cell>
          <cell r="S196">
            <v>0</v>
          </cell>
        </row>
        <row r="197">
          <cell r="A197" t="str">
            <v>1.2.1.122.2</v>
          </cell>
          <cell r="B197" t="str">
            <v>Реконструкция оборудования ТП-461</v>
          </cell>
          <cell r="C197" t="str">
            <v>F_1.2.1.122.2</v>
          </cell>
          <cell r="D197">
            <v>1.4181119999999998</v>
          </cell>
          <cell r="F197">
            <v>1.4181119999999998</v>
          </cell>
          <cell r="I197">
            <v>1.4181119999999998</v>
          </cell>
          <cell r="K197">
            <v>1.1817599999999999</v>
          </cell>
          <cell r="L197">
            <v>2020</v>
          </cell>
          <cell r="M197">
            <v>1.1817599999999999</v>
          </cell>
          <cell r="N197" t="str">
            <v>Необходима замена РУ-0,4кВ. Нормативный срок истек. Год ввода в эксплуатацию 1990. Оборудование находится в аварийном состоянии:  коммутационные аппараты не проходят высоковольное испытание, выключатель типа АВМ-15Н 1500А, ВР-3545- карболитовые рубильники не срабатывают при переключении и выводе в ремонт оборудования, в связи с физическим износом потеряли электроизоляционное свойство, на автоматических выключателях  отсутствует релейная защита. Обеспечение надежным электроснабжением жилые дома проезд Взлетный, ЦТП-59 г.Сургут</v>
          </cell>
          <cell r="Q197">
            <v>0</v>
          </cell>
          <cell r="S197">
            <v>0</v>
          </cell>
        </row>
        <row r="198">
          <cell r="A198" t="str">
            <v>1.2.1.122.3</v>
          </cell>
          <cell r="B198" t="str">
            <v>Реконструкция оборудования ТП-302</v>
          </cell>
          <cell r="C198" t="str">
            <v>F_1.2.1.122.3</v>
          </cell>
          <cell r="D198">
            <v>1.3777464000000001</v>
          </cell>
          <cell r="F198">
            <v>1.3777464000000001</v>
          </cell>
          <cell r="I198">
            <v>1.3777464000000001</v>
          </cell>
          <cell r="K198">
            <v>1.1481220000000001</v>
          </cell>
          <cell r="L198">
            <v>2020</v>
          </cell>
          <cell r="M198">
            <v>1.1481220000000001</v>
          </cell>
          <cell r="N198" t="str">
            <v>Необходима замена РУ-10кВ. Год ввода в эксплуатацию 1999. Требуется техническое перевооружение камер закрытого типа КСО-96 на камеры типа КСО-393, в связи со старением и не селективностью работы существующего оборудования; камеры КСО-96 не проходят высоковольное испытание, возникают трудности при переключениях коммутационных аппаратов. Обеспечение надежным электроснабжением МБОУ СОШ №30 г.Сургут</v>
          </cell>
          <cell r="Q198">
            <v>0</v>
          </cell>
          <cell r="S198">
            <v>0</v>
          </cell>
        </row>
        <row r="199">
          <cell r="A199" t="str">
            <v>1.2.1.122.4</v>
          </cell>
          <cell r="B199" t="str">
            <v>Реконструкция оборудования ТП-451 Первопроходцев 11</v>
          </cell>
          <cell r="C199" t="str">
            <v>F_1.2.1.122.4</v>
          </cell>
          <cell r="D199">
            <v>6.3294876000000002</v>
          </cell>
          <cell r="F199">
            <v>6.3294876000000002</v>
          </cell>
          <cell r="I199">
            <v>6.3294876000000002</v>
          </cell>
          <cell r="K199">
            <v>5.2745730000000002</v>
          </cell>
          <cell r="L199">
            <v>2022</v>
          </cell>
          <cell r="M199">
            <v>5.2745730000000002</v>
          </cell>
          <cell r="N199" t="str">
            <v>Нормативный срок истек. Год ввода в эксплуатацию 1988.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Геологическая, пр-т Пролетарский, Первопроходцев; МБОУ "Уютное гнездышко" мкр.25 г. Сургут.</v>
          </cell>
          <cell r="P199">
            <v>1.26</v>
          </cell>
          <cell r="Q199">
            <v>1.26</v>
          </cell>
          <cell r="S199">
            <v>0</v>
          </cell>
        </row>
        <row r="200">
          <cell r="A200" t="str">
            <v>1.2.1.122.5</v>
          </cell>
          <cell r="B200" t="str">
            <v>Реконструкция оборудования ТП-547</v>
          </cell>
          <cell r="C200" t="str">
            <v>F_1.2.1.122.5</v>
          </cell>
          <cell r="D200">
            <v>0.88988880000000004</v>
          </cell>
          <cell r="F200">
            <v>0.88988880000000004</v>
          </cell>
          <cell r="I200">
            <v>0.88988880000000004</v>
          </cell>
          <cell r="K200">
            <v>0.74157400000000007</v>
          </cell>
          <cell r="L200">
            <v>2020</v>
          </cell>
          <cell r="M200">
            <v>0.74157400000000007</v>
          </cell>
          <cell r="N200" t="str">
            <v>Необходима замена РУ-10кВ. Год ввода в эксплуатацию 2003,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ул.Ф. Показаньева 10 г. Сургут.</v>
          </cell>
          <cell r="Q200">
            <v>0</v>
          </cell>
          <cell r="S200">
            <v>0</v>
          </cell>
        </row>
        <row r="201">
          <cell r="A201" t="str">
            <v>1.2.1.122.6</v>
          </cell>
          <cell r="B201" t="str">
            <v>Реконструкция оборудования ТП - 295</v>
          </cell>
          <cell r="C201" t="str">
            <v>F_1.2.1.122.6</v>
          </cell>
          <cell r="D201">
            <v>4.8394056000000001</v>
          </cell>
          <cell r="F201">
            <v>4.8394056000000001</v>
          </cell>
          <cell r="I201">
            <v>4.8394056000000001</v>
          </cell>
          <cell r="K201">
            <v>4.0328379999999999</v>
          </cell>
          <cell r="L201">
            <v>2020</v>
          </cell>
          <cell r="M201">
            <v>4.0328379999999999</v>
          </cell>
          <cell r="N201" t="str">
            <v>Необходима замена РУ-10/0,4кВ 1,2-Т. Нормативный срок истек. Год ввода в эксплуатацию 1985. Оборудование устаревшее, пришедшие в негодность: в выключателях нагрузки ВНП с барабанными приводами (ячейки КСО-366 РУ-10кВ) имеются трещины, сколы в опорных и тяговых изоляторах, неподвижные и подвижные рабочие контакты со следами возгорания. Барабанные привода имеют не допустимый износ деталей, что влечет к "зависанию" выключателя нагрузки при включении и отключении ячейки. Силовые трансформаторы имеют повреждения проходных и опорных изоляторов, механические повреждения шпилек выводов обмоток высокого и низкого напряжения, присутствуют следы подтеков масла. Обеспечение надежным электроснабжением жилые дома ул. Студенческая 17,19,21; пр-т Мира 26; ЦТП-40; детский сад "Лель"г.Сургут</v>
          </cell>
          <cell r="P201">
            <v>1.26</v>
          </cell>
          <cell r="Q201">
            <v>1.26</v>
          </cell>
          <cell r="S201">
            <v>0</v>
          </cell>
        </row>
        <row r="202">
          <cell r="A202" t="str">
            <v>1.2.1.122.7</v>
          </cell>
          <cell r="B202" t="str">
            <v>Реконструкция оборудование ТП - 457 мкр. 27а</v>
          </cell>
          <cell r="C202" t="str">
            <v>F_1.2.1.122.7</v>
          </cell>
          <cell r="D202">
            <v>1.4939604000000002</v>
          </cell>
          <cell r="F202">
            <v>1.4939604000000002</v>
          </cell>
          <cell r="I202">
            <v>1.4939604000000002</v>
          </cell>
          <cell r="K202">
            <v>1.2449670000000002</v>
          </cell>
          <cell r="L202">
            <v>2020</v>
          </cell>
          <cell r="M202">
            <v>1.2449670000000002</v>
          </cell>
          <cell r="N202"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Q202">
            <v>0</v>
          </cell>
          <cell r="S202">
            <v>0</v>
          </cell>
        </row>
        <row r="203">
          <cell r="A203" t="str">
            <v>1.2.1.122.8</v>
          </cell>
          <cell r="B203" t="str">
            <v>Реконструкция Оборудование Тп-205</v>
          </cell>
          <cell r="C203" t="str">
            <v>F_1.2.1.122.8</v>
          </cell>
          <cell r="D203">
            <v>4.6827491999999999</v>
          </cell>
          <cell r="F203">
            <v>4.6827491999999999</v>
          </cell>
          <cell r="I203">
            <v>4.6827491999999999</v>
          </cell>
          <cell r="K203">
            <v>3.902291</v>
          </cell>
          <cell r="L203">
            <v>2020</v>
          </cell>
          <cell r="M203">
            <v>3.902291</v>
          </cell>
          <cell r="N203" t="str">
            <v xml:space="preserve"> Осточная балансовая стоимость "0", год ввода в эксплуатацию 1972, нормативный срок истек. Обеспечение надежным электроснабжением микрорайон №3: жилые дома ул. Энтузиастов 53; пр-т Набережный 76/1,76,72, 78,74,80; ЦТП-1 г.Сургут</v>
          </cell>
          <cell r="P203">
            <v>0.8</v>
          </cell>
          <cell r="Q203">
            <v>1.26</v>
          </cell>
          <cell r="S203">
            <v>0</v>
          </cell>
        </row>
        <row r="204">
          <cell r="A204" t="str">
            <v>1.2.1.122.9</v>
          </cell>
          <cell r="B204" t="str">
            <v>Реконструкция оборудования ТП-507</v>
          </cell>
          <cell r="C204" t="str">
            <v>F_1.2.1.122.9</v>
          </cell>
          <cell r="D204">
            <v>5.7080064000000004</v>
          </cell>
          <cell r="F204">
            <v>5.7080064000000004</v>
          </cell>
          <cell r="I204">
            <v>5.7080064000000004</v>
          </cell>
          <cell r="K204">
            <v>4.7566720000000009</v>
          </cell>
          <cell r="L204">
            <v>2021</v>
          </cell>
          <cell r="M204">
            <v>4.7566720000000009</v>
          </cell>
          <cell r="N204" t="str">
            <v>Нормативный срок истек. Год ввода в эксплуатацию 1987.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ул.Крылова, Толстого мкр. ПИКС г. Сургут.</v>
          </cell>
          <cell r="P204">
            <v>0.8</v>
          </cell>
          <cell r="Q204">
            <v>1.26</v>
          </cell>
          <cell r="S204">
            <v>0</v>
          </cell>
        </row>
        <row r="205">
          <cell r="A205" t="str">
            <v>1.2.1.122.10</v>
          </cell>
          <cell r="B205" t="str">
            <v>Реконструкция оборудования ТП-216</v>
          </cell>
          <cell r="C205" t="str">
            <v>F_1.2.1.122.10</v>
          </cell>
          <cell r="D205">
            <v>5.9679023999999998</v>
          </cell>
          <cell r="F205">
            <v>5.9679023999999998</v>
          </cell>
          <cell r="I205">
            <v>5.9679023999999998</v>
          </cell>
          <cell r="K205">
            <v>4.9732520000000005</v>
          </cell>
          <cell r="L205">
            <v>2022</v>
          </cell>
          <cell r="M205">
            <v>4.9732520000000005</v>
          </cell>
          <cell r="N205" t="str">
            <v>Нормативный срок истек. Год ввода в эксплуатацию 1969.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Кукуевицкого мкр.4 г. Сургут.</v>
          </cell>
          <cell r="P205">
            <v>0.8</v>
          </cell>
          <cell r="Q205">
            <v>1.26</v>
          </cell>
          <cell r="S205">
            <v>0</v>
          </cell>
        </row>
        <row r="206">
          <cell r="A206" t="str">
            <v>1.2.1.122.11</v>
          </cell>
          <cell r="B206" t="str">
            <v>Реконструкция оборудования ТП-506</v>
          </cell>
          <cell r="C206" t="str">
            <v>F_1.2.1.122.11</v>
          </cell>
          <cell r="D206">
            <v>2.1120828</v>
          </cell>
          <cell r="F206">
            <v>2.1120828</v>
          </cell>
          <cell r="I206">
            <v>2.1120828</v>
          </cell>
          <cell r="K206">
            <v>1.7600690000000001</v>
          </cell>
          <cell r="L206">
            <v>2021</v>
          </cell>
          <cell r="M206">
            <v>1.7600690000000001</v>
          </cell>
          <cell r="N206"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ул.Мечникова, Привокзальная мкр. ПИКС г. Сургут.</v>
          </cell>
          <cell r="Q206">
            <v>0</v>
          </cell>
          <cell r="S206">
            <v>0</v>
          </cell>
        </row>
        <row r="207">
          <cell r="A207" t="str">
            <v>1.2.1.122.12</v>
          </cell>
          <cell r="B207" t="str">
            <v>Реконструкция оборудования ТП-514</v>
          </cell>
          <cell r="C207" t="str">
            <v>F_1.2.1.122.12</v>
          </cell>
          <cell r="D207">
            <v>2.1120828</v>
          </cell>
          <cell r="F207">
            <v>2.1120828</v>
          </cell>
          <cell r="I207">
            <v>2.1120828</v>
          </cell>
          <cell r="K207">
            <v>1.7600690000000001</v>
          </cell>
          <cell r="L207">
            <v>2021</v>
          </cell>
          <cell r="M207">
            <v>1.7600690000000001</v>
          </cell>
          <cell r="N207" t="str">
            <v>Нормативный срок истек. Год ввода в эксплуатацию 1990.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ул.Крылова, Привокзальная; МБОУ СОШ №29, Бассейн мкр. ПИКС г. Сургут.</v>
          </cell>
          <cell r="Q207">
            <v>0</v>
          </cell>
          <cell r="S207">
            <v>0</v>
          </cell>
        </row>
        <row r="208">
          <cell r="A208" t="str">
            <v>1.2.1.122.13</v>
          </cell>
          <cell r="B208" t="str">
            <v>Реконструкция оборудования ТП-453</v>
          </cell>
          <cell r="C208" t="str">
            <v>F_1.2.1.122.13</v>
          </cell>
          <cell r="D208">
            <v>5.6277780000000002</v>
          </cell>
          <cell r="F208">
            <v>5.6277780000000002</v>
          </cell>
          <cell r="I208">
            <v>5.6277780000000002</v>
          </cell>
          <cell r="K208">
            <v>4.6898150000000003</v>
          </cell>
          <cell r="L208">
            <v>2021</v>
          </cell>
          <cell r="M208">
            <v>4.6898150000000003</v>
          </cell>
          <cell r="N208" t="str">
            <v>Нормативный срок истек. Год ввода в эксплуатацию 1990.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ул.Югорская; ЦТП-56 мкр. 26 г. Сургут.</v>
          </cell>
          <cell r="P208">
            <v>1.26</v>
          </cell>
          <cell r="Q208">
            <v>1.26</v>
          </cell>
          <cell r="S208">
            <v>0</v>
          </cell>
        </row>
        <row r="209">
          <cell r="A209" t="str">
            <v>1.2.1.122.14</v>
          </cell>
          <cell r="B209" t="str">
            <v>Реконструкция эл.оборудования ТП-437 мкр.23 Тц Славянский</v>
          </cell>
          <cell r="C209" t="str">
            <v>F_1.2.1.122.14</v>
          </cell>
          <cell r="D209">
            <v>5.7181692000000002</v>
          </cell>
          <cell r="F209">
            <v>5.7181692000000002</v>
          </cell>
          <cell r="I209">
            <v>5.7181692000000002</v>
          </cell>
          <cell r="K209">
            <v>4.7651410000000007</v>
          </cell>
          <cell r="L209">
            <v>2021</v>
          </cell>
          <cell r="M209">
            <v>4.7651410000000007</v>
          </cell>
          <cell r="N209"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ул.Федорова мкр. 23 г. Сургут.</v>
          </cell>
          <cell r="P209">
            <v>1.26</v>
          </cell>
          <cell r="Q209">
            <v>1.26</v>
          </cell>
          <cell r="S209">
            <v>0</v>
          </cell>
        </row>
        <row r="210">
          <cell r="A210" t="str">
            <v>1.2.1.122.15</v>
          </cell>
          <cell r="B210" t="str">
            <v>Реконструкция оборудования ТП-445 Геологическая 25</v>
          </cell>
          <cell r="C210" t="str">
            <v>F_1.2.1.122.15</v>
          </cell>
          <cell r="D210">
            <v>5.3594448000000003</v>
          </cell>
          <cell r="F210">
            <v>5.3594448000000003</v>
          </cell>
          <cell r="I210">
            <v>5.3594448000000003</v>
          </cell>
          <cell r="K210">
            <v>4.4662040000000003</v>
          </cell>
          <cell r="L210">
            <v>2021</v>
          </cell>
          <cell r="M210">
            <v>4.4662040000000003</v>
          </cell>
          <cell r="N210"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ул.Геологическая, Пролетарский, Первопроходцев, МБОУ СОШ №36 мкр. 25 г. Сургут.</v>
          </cell>
          <cell r="P210">
            <v>1.26</v>
          </cell>
          <cell r="Q210">
            <v>1.26</v>
          </cell>
          <cell r="S210">
            <v>0</v>
          </cell>
        </row>
        <row r="211">
          <cell r="A211" t="str">
            <v>1.2.1.122.16</v>
          </cell>
          <cell r="B211" t="str">
            <v>Реконструкция эл.оборудования ТП-434 мкр.23 шк.19</v>
          </cell>
          <cell r="C211" t="str">
            <v>F_1.2.1.122.16</v>
          </cell>
          <cell r="D211">
            <v>5.1423779999999999</v>
          </cell>
          <cell r="F211">
            <v>5.1423779999999999</v>
          </cell>
          <cell r="I211">
            <v>5.1423779999999999</v>
          </cell>
          <cell r="K211">
            <v>4.2853149999999998</v>
          </cell>
          <cell r="L211">
            <v>2021</v>
          </cell>
          <cell r="M211">
            <v>4.2853149999999998</v>
          </cell>
          <cell r="N211"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ул.Мелик-Карамова, ул. Федорова мкр. 23 г. Сургут.</v>
          </cell>
          <cell r="P211">
            <v>1.26</v>
          </cell>
          <cell r="Q211">
            <v>1.26</v>
          </cell>
          <cell r="S211">
            <v>0</v>
          </cell>
        </row>
        <row r="212">
          <cell r="A212" t="str">
            <v>1.2.1.122.17</v>
          </cell>
          <cell r="B212" t="str">
            <v>Реконструкция оборудования ТП-426</v>
          </cell>
          <cell r="C212" t="str">
            <v>F_1.2.1.122.17</v>
          </cell>
          <cell r="D212">
            <v>2.0884811999999999</v>
          </cell>
          <cell r="F212">
            <v>2.0884811999999999</v>
          </cell>
          <cell r="I212">
            <v>2.0884811999999999</v>
          </cell>
          <cell r="K212">
            <v>1.7404010000000001</v>
          </cell>
          <cell r="L212">
            <v>2021</v>
          </cell>
          <cell r="M212">
            <v>1.7404010000000001</v>
          </cell>
          <cell r="N212" t="str">
            <v>Нормативный срок истек. Год ввода в эксплуатацию 1985. Необходима замена РУ-10кВ,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Московская, Гимназия №3, д/сад "Ромашка"; ЦТП-86 мкр. 22 г. Сургут.</v>
          </cell>
          <cell r="P212">
            <v>1.26</v>
          </cell>
          <cell r="Q212">
            <v>1.26</v>
          </cell>
          <cell r="S212">
            <v>0</v>
          </cell>
        </row>
        <row r="213">
          <cell r="A213" t="str">
            <v>1.2.1.122.18</v>
          </cell>
          <cell r="B213" t="str">
            <v>Реконструкция оборудования ТП-884</v>
          </cell>
          <cell r="C213" t="str">
            <v>F_1.2.1.122.18</v>
          </cell>
          <cell r="D213">
            <v>0.92701920000000004</v>
          </cell>
          <cell r="F213">
            <v>0.92701920000000004</v>
          </cell>
          <cell r="I213">
            <v>0.92701920000000004</v>
          </cell>
          <cell r="K213">
            <v>0.77251600000000009</v>
          </cell>
          <cell r="L213">
            <v>2021</v>
          </cell>
          <cell r="M213">
            <v>0.77251600000000009</v>
          </cell>
          <cell r="N213" t="str">
            <v>Закольцовка схемы электроснабжения. Для обеспечения надежного электроснабжения  детского бассейна по ул.Профсоюзов, г.Сургут</v>
          </cell>
          <cell r="Q213">
            <v>0</v>
          </cell>
          <cell r="S213">
            <v>0</v>
          </cell>
        </row>
        <row r="214">
          <cell r="A214" t="str">
            <v>1.2.1.122.19</v>
          </cell>
          <cell r="B214" t="str">
            <v>Реконсрукция оборудования ТП-425 (РУ-10кВ)</v>
          </cell>
          <cell r="C214" t="str">
            <v>F_1.2.1.122.19</v>
          </cell>
          <cell r="D214">
            <v>1.6706700000000001</v>
          </cell>
          <cell r="F214">
            <v>1.6706700000000001</v>
          </cell>
          <cell r="I214">
            <v>1.6706700000000001</v>
          </cell>
          <cell r="K214">
            <v>1.392225</v>
          </cell>
          <cell r="L214">
            <v>2022</v>
          </cell>
          <cell r="M214">
            <v>1.392225</v>
          </cell>
          <cell r="N214" t="str">
            <v>Нормативный срок истек. Год ввода в эксплуатацию 2002. Необходима замена РУ-10кВ,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Геологическая;  ЦТП-97 мкр. 24 г. Сургут.</v>
          </cell>
          <cell r="Q214">
            <v>0</v>
          </cell>
          <cell r="S214">
            <v>0</v>
          </cell>
        </row>
        <row r="215">
          <cell r="A215" t="str">
            <v>1.2.1.122.20</v>
          </cell>
          <cell r="B215" t="str">
            <v>Реконструкция оборудования ТП-439 мкр.23 Федорова 59</v>
          </cell>
          <cell r="C215" t="str">
            <v>F_1.2.1.122.20</v>
          </cell>
          <cell r="D215">
            <v>5.9679023999999998</v>
          </cell>
          <cell r="F215">
            <v>5.9679023999999998</v>
          </cell>
          <cell r="I215">
            <v>5.9679023999999998</v>
          </cell>
          <cell r="K215">
            <v>4.9732520000000005</v>
          </cell>
          <cell r="L215">
            <v>2022</v>
          </cell>
          <cell r="M215">
            <v>4.9732520000000005</v>
          </cell>
          <cell r="N215"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Комсомольский, ул.Федорова; Медучилище  мкр. 23 г. Сургут.</v>
          </cell>
          <cell r="P215">
            <v>1.26</v>
          </cell>
          <cell r="Q215">
            <v>1.26</v>
          </cell>
          <cell r="S215">
            <v>0</v>
          </cell>
        </row>
        <row r="216">
          <cell r="A216" t="str">
            <v>1.2.1.122.21</v>
          </cell>
          <cell r="B216" t="str">
            <v>Реконструкция оборудования ТП-447 Первопроходцев 4</v>
          </cell>
          <cell r="C216" t="str">
            <v>F_1.2.1.122.21</v>
          </cell>
          <cell r="D216">
            <v>5.9679023999999998</v>
          </cell>
          <cell r="F216">
            <v>5.9679023999999998</v>
          </cell>
          <cell r="I216">
            <v>5.9679023999999998</v>
          </cell>
          <cell r="K216">
            <v>4.9732520000000005</v>
          </cell>
          <cell r="L216">
            <v>2022</v>
          </cell>
          <cell r="M216">
            <v>4.9732520000000005</v>
          </cell>
          <cell r="N216"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Первопроходцев, ул.Геоологическая; МДОУ "Бусинка";  Спид-центр мкр. 25 г. Сургут.</v>
          </cell>
          <cell r="P216">
            <v>1.26</v>
          </cell>
          <cell r="Q216">
            <v>1.26</v>
          </cell>
          <cell r="S216">
            <v>0</v>
          </cell>
        </row>
        <row r="217">
          <cell r="A217" t="str">
            <v>1.2.1.128</v>
          </cell>
          <cell r="B217" t="str">
            <v>Реконструкция КТПН-691 п.Лесной   эск-2</v>
          </cell>
          <cell r="C217" t="str">
            <v>E_1.2.1.128</v>
          </cell>
          <cell r="D217">
            <v>5.5344611999999991</v>
          </cell>
          <cell r="F217">
            <v>5.5344611999999991</v>
          </cell>
          <cell r="I217">
            <v>5.5344611999999991</v>
          </cell>
          <cell r="K217">
            <v>4.6120509999999992</v>
          </cell>
          <cell r="L217">
            <v>2020</v>
          </cell>
          <cell r="M217">
            <v>4.6120509999999992</v>
          </cell>
          <cell r="N217" t="str">
            <v>Нормативный срок 20 лет истек.Год ввода в эксплуатацию 1995.  Осточная балансовая стоимость "0". Электроснабжение жилых домов п.Лесной</v>
          </cell>
          <cell r="P217">
            <v>1.26</v>
          </cell>
          <cell r="Q217">
            <v>2</v>
          </cell>
          <cell r="S217">
            <v>0</v>
          </cell>
        </row>
        <row r="218">
          <cell r="A218" t="str">
            <v>1.2.2.39</v>
          </cell>
          <cell r="B218" t="str">
            <v>Реконструкция КЛ-10кВ ТП-393-ТП-394</v>
          </cell>
          <cell r="C218" t="str">
            <v>С_1.2.2.39</v>
          </cell>
          <cell r="D218">
            <v>5.8932156000000004</v>
          </cell>
          <cell r="F218">
            <v>5.8932156000000004</v>
          </cell>
          <cell r="I218">
            <v>5.8932156000000004</v>
          </cell>
          <cell r="K218">
            <v>4.9110130000000005</v>
          </cell>
          <cell r="L218">
            <v>2021</v>
          </cell>
          <cell r="M218">
            <v>4.9110130000000005</v>
          </cell>
          <cell r="N218"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Q218">
            <v>0</v>
          </cell>
          <cell r="R218">
            <v>0.56000000000000005</v>
          </cell>
          <cell r="S218">
            <v>0.998</v>
          </cell>
        </row>
        <row r="219">
          <cell r="A219" t="str">
            <v>1.2.2.40</v>
          </cell>
          <cell r="B219" t="str">
            <v>Реконструкция КЛ-10кВ РП-111 до ТП-298 ЭСК №40</v>
          </cell>
          <cell r="C219" t="str">
            <v>С_1.2.2.40</v>
          </cell>
          <cell r="D219">
            <v>7.4933424000000004</v>
          </cell>
          <cell r="F219">
            <v>7.4933424000000004</v>
          </cell>
          <cell r="I219">
            <v>7.4933424000000004</v>
          </cell>
          <cell r="K219">
            <v>6.2444520000000008</v>
          </cell>
          <cell r="L219">
            <v>2022</v>
          </cell>
          <cell r="M219">
            <v>6.2444520000000008</v>
          </cell>
          <cell r="N219"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Q219">
            <v>0</v>
          </cell>
          <cell r="R219">
            <v>3.4356</v>
          </cell>
          <cell r="S219">
            <v>1.298</v>
          </cell>
        </row>
        <row r="220">
          <cell r="A220" t="str">
            <v>1.2.2.47.7</v>
          </cell>
          <cell r="B220" t="str">
            <v>Реконструкция КЛ-10кв  ТП-343 ТП-345</v>
          </cell>
          <cell r="C220" t="str">
            <v>E_1.2.2.47.7</v>
          </cell>
          <cell r="D220">
            <v>2.6320476000000004</v>
          </cell>
          <cell r="F220">
            <v>2.6320476000000004</v>
          </cell>
          <cell r="I220">
            <v>2.6320476000000004</v>
          </cell>
          <cell r="K220">
            <v>2.1933730000000002</v>
          </cell>
          <cell r="L220">
            <v>2020</v>
          </cell>
          <cell r="M220">
            <v>2.1933730000000002</v>
          </cell>
          <cell r="N220" t="str">
            <v>Нормативный срок службы истек. Год ввода в эксплуатацию 1985. Марки ААБл 3×150. Неоднократно подлежал ремонту, по трассе установлено более 6 муфт, глубина нахождения кабеля 3м.</v>
          </cell>
          <cell r="Q220">
            <v>0</v>
          </cell>
          <cell r="R220">
            <v>0.52</v>
          </cell>
          <cell r="S220">
            <v>0.53</v>
          </cell>
        </row>
        <row r="221">
          <cell r="A221" t="str">
            <v>1.2.2.47.8</v>
          </cell>
          <cell r="B221" t="str">
            <v>Реконструкция 2КЛ-10кВ от РП-149 до оп.№9 ВЛ-10кВ РП-129</v>
          </cell>
          <cell r="C221" t="str">
            <v>E_1.2.2.47.8</v>
          </cell>
          <cell r="D221">
            <v>2.0178515999999997</v>
          </cell>
          <cell r="F221">
            <v>2.0178515999999997</v>
          </cell>
          <cell r="I221">
            <v>2.0178515999999997</v>
          </cell>
          <cell r="K221">
            <v>1.6815429999999998</v>
          </cell>
          <cell r="L221">
            <v>2020</v>
          </cell>
          <cell r="M221">
            <v>1.6815429999999998</v>
          </cell>
          <cell r="N221" t="str">
            <v>РП-149 является тупиковой, в настоящее время схема электроснабжения осуществляется по 2КЛ, для обеспечения бесперебойного и надежного электроснабжения необходима замена 2КЛ на 4КЛ. Обеспечение электроснабжением производственныей объекты НГДУ Сургутнефть, МУ "УКС Сургутского района" по ул.Технологическая</v>
          </cell>
          <cell r="Q221">
            <v>0</v>
          </cell>
          <cell r="R221">
            <v>0.78</v>
          </cell>
          <cell r="S221">
            <v>0.59199999999999997</v>
          </cell>
        </row>
        <row r="222">
          <cell r="A222" t="str">
            <v>1.2.2.47.10</v>
          </cell>
          <cell r="B222" t="str">
            <v>Реконструкция КЛ-10кВ ТП-340-ТП-341</v>
          </cell>
          <cell r="C222" t="str">
            <v>E_1.2.2.47.10</v>
          </cell>
          <cell r="D222">
            <v>3.0371699999999997</v>
          </cell>
          <cell r="F222">
            <v>3.0371699999999997</v>
          </cell>
          <cell r="I222">
            <v>3.0371699999999997</v>
          </cell>
          <cell r="K222">
            <v>2.5309749999999998</v>
          </cell>
          <cell r="L222">
            <v>2020</v>
          </cell>
          <cell r="M222">
            <v>2.5309749999999998</v>
          </cell>
          <cell r="N222" t="str">
            <v>Нормативный срок истек. Кабель эксплуатируется с 1985 года, марки 2ААБ 3х120,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cell r="Q222">
            <v>0</v>
          </cell>
          <cell r="R222">
            <v>0.56000000000000005</v>
          </cell>
          <cell r="S222">
            <v>0.59799999999999998</v>
          </cell>
        </row>
        <row r="223">
          <cell r="A223" t="str">
            <v>1.2.2.47.11</v>
          </cell>
          <cell r="B223" t="str">
            <v>Реконструкция КЛ-10кВ ТП-340-ТП-343</v>
          </cell>
          <cell r="C223" t="str">
            <v>E_1.2.2.47.11</v>
          </cell>
          <cell r="D223">
            <v>3.7143695999999999</v>
          </cell>
          <cell r="F223">
            <v>3.7143695999999999</v>
          </cell>
          <cell r="I223">
            <v>3.7143695999999999</v>
          </cell>
          <cell r="K223">
            <v>3.0953080000000002</v>
          </cell>
          <cell r="L223">
            <v>2020</v>
          </cell>
          <cell r="M223">
            <v>3.0953080000000002</v>
          </cell>
          <cell r="N223" t="str">
            <v>Нормативный срок службы истек. Кабель эксплуатируется с 1984 года, марки 2ААБ 3х240,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cell r="Q223">
            <v>0</v>
          </cell>
          <cell r="R223">
            <v>0.7</v>
          </cell>
          <cell r="S223">
            <v>0.748</v>
          </cell>
        </row>
        <row r="224">
          <cell r="A224" t="str">
            <v>1.2.2.47.12</v>
          </cell>
          <cell r="B224" t="str">
            <v>Реконструкция КРУН-932 отп.ВЛ-6кв ПС-7яч.25 к КТПН-673 эск6</v>
          </cell>
          <cell r="C224" t="str">
            <v>F_1.2.2.47.12</v>
          </cell>
          <cell r="D224">
            <v>1.6287707999999999</v>
          </cell>
          <cell r="F224">
            <v>1.6287707999999999</v>
          </cell>
          <cell r="I224">
            <v>1.6287707999999999</v>
          </cell>
          <cell r="K224">
            <v>1.3573089999999999</v>
          </cell>
          <cell r="L224">
            <v>2020</v>
          </cell>
          <cell r="M224">
            <v>1.3573089999999999</v>
          </cell>
          <cell r="N224" t="str">
            <v>Необходима замена на новый КРУН, находится в аварийном состоянии. Протекает кровля; после КЗ в КРУН - выгорели элементы электроустановки;- износ механической части пружинного привода;  масляный выключатель в аварийном состоянии. Обеспечение надежным электроснабжением: КТПН-689 (пос. МО-80, ул.Тюменская , Монтажников, Мостостроителей),ООО «Содружество» (АБК),МО-80  ,КТПН-647 (пос.СМП-330 - ул. Тюменская ),«Навигатор» (база по произв. мебели), КТПН 673 по одному вводу (п.Голд-Фиш  ул.Гидромеханизаторов,ЦТП-89,ЗАО «Валникс и Ко»,,РОО «Чистый путь»,РОО «Содружество» ,школа№21,ООО «Сибирский жилищный сервис» )</v>
          </cell>
          <cell r="Q224">
            <v>0</v>
          </cell>
          <cell r="S224">
            <v>0</v>
          </cell>
        </row>
        <row r="225">
          <cell r="A225" t="str">
            <v>1.2.2.47.13</v>
          </cell>
          <cell r="B225" t="str">
            <v>Реконструкция КЛ-10кв от РП-112 до ТП-301</v>
          </cell>
          <cell r="C225" t="str">
            <v>F_1.2.2.47.13</v>
          </cell>
          <cell r="D225">
            <v>0.7261128</v>
          </cell>
          <cell r="F225">
            <v>0.7261128</v>
          </cell>
          <cell r="I225">
            <v>0.7261128</v>
          </cell>
          <cell r="K225">
            <v>0.60509400000000002</v>
          </cell>
          <cell r="L225">
            <v>2020</v>
          </cell>
          <cell r="M225">
            <v>0.60509400000000002</v>
          </cell>
          <cell r="N225"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Q225">
            <v>0</v>
          </cell>
          <cell r="R225">
            <v>0.5</v>
          </cell>
          <cell r="S225">
            <v>0.13900000000000001</v>
          </cell>
        </row>
        <row r="226">
          <cell r="A226" t="str">
            <v>1.2.2.47.14</v>
          </cell>
          <cell r="B226" t="str">
            <v>Реконструкция КЛ-10кв РП110 РП-112</v>
          </cell>
          <cell r="C226" t="str">
            <v>F_1.2.2.47.14</v>
          </cell>
          <cell r="D226">
            <v>0.72398400000000007</v>
          </cell>
          <cell r="F226">
            <v>0.72398400000000007</v>
          </cell>
          <cell r="I226">
            <v>0.72398400000000007</v>
          </cell>
          <cell r="K226">
            <v>0.60332000000000008</v>
          </cell>
          <cell r="L226">
            <v>2020</v>
          </cell>
          <cell r="M226">
            <v>0.60332000000000008</v>
          </cell>
          <cell r="N226"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Q226">
            <v>0</v>
          </cell>
          <cell r="R226">
            <v>0.4</v>
          </cell>
          <cell r="S226">
            <v>0.13900000000000001</v>
          </cell>
        </row>
        <row r="227">
          <cell r="A227" t="str">
            <v>1.2.2.47.15</v>
          </cell>
          <cell r="B227" t="str">
            <v>Реконструкция КЛ-10 кВ от  РП-112 яч.6  до Т-1 10кВ/0,4кВ ТСЗГЛ-1000 кВА-1КРУ-0,4 кВ секция 1СSО1</v>
          </cell>
          <cell r="C227" t="str">
            <v>F_1.2.2.47.15</v>
          </cell>
          <cell r="D227">
            <v>0.53973959999999999</v>
          </cell>
          <cell r="F227">
            <v>0.53973959999999999</v>
          </cell>
          <cell r="I227">
            <v>0.53973959999999999</v>
          </cell>
          <cell r="K227">
            <v>0.44978299999999999</v>
          </cell>
          <cell r="L227">
            <v>2020</v>
          </cell>
          <cell r="M227">
            <v>0.44978299999999999</v>
          </cell>
          <cell r="N227"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Q227">
            <v>0</v>
          </cell>
          <cell r="R227">
            <v>0.15</v>
          </cell>
          <cell r="S227">
            <v>0.13900000000000001</v>
          </cell>
        </row>
        <row r="228">
          <cell r="A228" t="str">
            <v>1.2.2.47.16</v>
          </cell>
          <cell r="B228" t="str">
            <v>Реконструкция КЛ-10 кВ от  РП-112 яч.3  до Т-3 10кВ/0,4кВ ТС(З)Л-1000 кВА-2КРУ-0,4 кВ секция 2СSО1</v>
          </cell>
          <cell r="C228" t="str">
            <v>F_1.2.2.47.16</v>
          </cell>
          <cell r="D228">
            <v>0.72702959999999994</v>
          </cell>
          <cell r="F228">
            <v>0.72702959999999994</v>
          </cell>
          <cell r="I228">
            <v>0.72702959999999994</v>
          </cell>
          <cell r="K228">
            <v>0.60585800000000001</v>
          </cell>
          <cell r="L228">
            <v>2020</v>
          </cell>
          <cell r="M228">
            <v>0.60585800000000001</v>
          </cell>
          <cell r="N228"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Q228">
            <v>0</v>
          </cell>
          <cell r="R228">
            <v>0.08</v>
          </cell>
          <cell r="S228">
            <v>0.13900000000000001</v>
          </cell>
        </row>
        <row r="229">
          <cell r="A229" t="str">
            <v>1.2.2.47.17</v>
          </cell>
          <cell r="B229" t="str">
            <v>Реконструкция КЛ-10 кВ от  РП-112 яч.18  до Т-4 10кВ/0,4кВ СЗГЛ-1000 кВА-2КРУ-0,4 кВ секция 2СSО2</v>
          </cell>
          <cell r="C229" t="str">
            <v>F_1.2.2.47.17</v>
          </cell>
          <cell r="D229">
            <v>0.545844</v>
          </cell>
          <cell r="F229">
            <v>0.545844</v>
          </cell>
          <cell r="I229">
            <v>0.545844</v>
          </cell>
          <cell r="K229">
            <v>0.45487</v>
          </cell>
          <cell r="L229">
            <v>2020</v>
          </cell>
          <cell r="M229">
            <v>0.45487</v>
          </cell>
          <cell r="N229"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Q229">
            <v>0</v>
          </cell>
          <cell r="R229">
            <v>7.0000000000000007E-2</v>
          </cell>
          <cell r="S229">
            <v>0.13900000000000001</v>
          </cell>
        </row>
        <row r="230">
          <cell r="A230" t="str">
            <v>1.2.2.47.18</v>
          </cell>
          <cell r="B230" t="str">
            <v>Реконструкция КЛ-10 кВ от  РП-112 яч.15  до Т-2 10кВ/0,4кВ ТС(З)Л-1000 кВА-1КРУ-0,4 кВ секция 1СSО2</v>
          </cell>
          <cell r="C230" t="str">
            <v>F_1.2.2.47.18</v>
          </cell>
          <cell r="D230">
            <v>0.72326639999999998</v>
          </cell>
          <cell r="F230">
            <v>0.72326639999999998</v>
          </cell>
          <cell r="I230">
            <v>0.72326639999999998</v>
          </cell>
          <cell r="K230">
            <v>0.60272199999999998</v>
          </cell>
          <cell r="L230">
            <v>2020</v>
          </cell>
          <cell r="M230">
            <v>0.60272199999999998</v>
          </cell>
          <cell r="N230"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Q230">
            <v>0</v>
          </cell>
          <cell r="R230">
            <v>0.12</v>
          </cell>
          <cell r="S230">
            <v>0.13900000000000001</v>
          </cell>
        </row>
        <row r="231">
          <cell r="A231" t="str">
            <v>1.2.2.47.19</v>
          </cell>
          <cell r="B231" t="str">
            <v>Реконструкция КЛ-10 кВ от  Т-7 10кВ/6кВ 6300 кВА до 2РУ-6кВ секция 2ВНО1</v>
          </cell>
          <cell r="C231" t="str">
            <v>F_1.2.2.47.19</v>
          </cell>
          <cell r="D231">
            <v>1.2481968000000001</v>
          </cell>
          <cell r="F231">
            <v>1.2481968000000001</v>
          </cell>
          <cell r="I231">
            <v>1.2481968000000001</v>
          </cell>
          <cell r="K231">
            <v>1.0401640000000001</v>
          </cell>
          <cell r="L231">
            <v>2020</v>
          </cell>
          <cell r="M231">
            <v>1.0401640000000001</v>
          </cell>
          <cell r="N231"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Q231">
            <v>0</v>
          </cell>
          <cell r="R231">
            <v>7.0000000000000007E-2</v>
          </cell>
          <cell r="S231">
            <v>0.378</v>
          </cell>
        </row>
        <row r="232">
          <cell r="A232" t="str">
            <v>1.2.2.47.20</v>
          </cell>
          <cell r="B232" t="str">
            <v>Реконструкция КЛ-10 кВ от  Т-8 10кВ/6кВ 6300 кВА до 2РУ-6кВ секция 2ВНО1</v>
          </cell>
          <cell r="C232" t="str">
            <v>F_1.2.2.47.20</v>
          </cell>
          <cell r="D232">
            <v>1.2481968000000001</v>
          </cell>
          <cell r="F232">
            <v>1.2481968000000001</v>
          </cell>
          <cell r="I232">
            <v>1.2481968000000001</v>
          </cell>
          <cell r="K232">
            <v>1.0401640000000001</v>
          </cell>
          <cell r="L232">
            <v>2020</v>
          </cell>
          <cell r="M232">
            <v>1.0401640000000001</v>
          </cell>
          <cell r="N232"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Q232">
            <v>0</v>
          </cell>
          <cell r="R232">
            <v>8.5000000000000006E-2</v>
          </cell>
          <cell r="S232">
            <v>0.378</v>
          </cell>
        </row>
        <row r="233">
          <cell r="A233" t="str">
            <v>1.2.2.47.21</v>
          </cell>
          <cell r="B233" t="str">
            <v>Реконструкция КЛ-10кВ  РП -153 - КТПН-750</v>
          </cell>
          <cell r="C233" t="str">
            <v>F_1.2.2.47.21</v>
          </cell>
          <cell r="D233">
            <v>5.6939699999999993</v>
          </cell>
          <cell r="F233">
            <v>5.6939699999999993</v>
          </cell>
          <cell r="I233">
            <v>5.6939699999999993</v>
          </cell>
          <cell r="K233">
            <v>4.7449749999999993</v>
          </cell>
          <cell r="L233">
            <v>2020</v>
          </cell>
          <cell r="M233">
            <v>4.7449749999999993</v>
          </cell>
          <cell r="N233" t="str">
            <v>Для надежного электроснабженияпроизводственных объектов по ул. Генерала Иванова, территориальная зона П.1-ХIХ. Электроснабжение осуществляется по одному вводу, противоречит ПУЭ гл.1.2</v>
          </cell>
          <cell r="Q233">
            <v>0</v>
          </cell>
          <cell r="R233">
            <v>1.4419999999999999</v>
          </cell>
          <cell r="S233">
            <v>1.18</v>
          </cell>
        </row>
        <row r="234">
          <cell r="A234" t="str">
            <v>1.2.2.47.22</v>
          </cell>
          <cell r="B234" t="str">
            <v>Реконструкция КЛ-10кВ РП-117 - ТП-443 с перезаводкой в КТПН-2х630кВА мкр.24</v>
          </cell>
          <cell r="C234" t="str">
            <v>F_1.2.2.47.22</v>
          </cell>
          <cell r="D234">
            <v>0.33824880000000002</v>
          </cell>
          <cell r="F234">
            <v>0.33824880000000002</v>
          </cell>
          <cell r="I234">
            <v>0.33824880000000002</v>
          </cell>
          <cell r="K234">
            <v>0.28187400000000001</v>
          </cell>
          <cell r="L234">
            <v>2020</v>
          </cell>
          <cell r="M234">
            <v>0.28187400000000001</v>
          </cell>
          <cell r="N234" t="str">
            <v xml:space="preserve">Перезаводка кл-10кВ  в КТПН-2х630кВА мкр.24 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 </v>
          </cell>
          <cell r="Q234">
            <v>0</v>
          </cell>
          <cell r="R234">
            <v>0.94</v>
          </cell>
          <cell r="S234">
            <v>5.8000000000000003E-2</v>
          </cell>
        </row>
        <row r="235">
          <cell r="A235" t="str">
            <v>1.2.2.47.23</v>
          </cell>
          <cell r="B235" t="str">
            <v>Реконструкция ВЛ-6кВ от ВЛ-6кВ ПС-46, яч.13 до КТПН-707 ЭСК-4</v>
          </cell>
          <cell r="C235" t="str">
            <v>F_1.2.2.47.23</v>
          </cell>
          <cell r="D235">
            <v>6.10968E-2</v>
          </cell>
          <cell r="F235">
            <v>6.10968E-2</v>
          </cell>
          <cell r="I235">
            <v>6.10968E-2</v>
          </cell>
          <cell r="K235">
            <v>5.0914000000000001E-2</v>
          </cell>
          <cell r="L235">
            <v>2020</v>
          </cell>
          <cell r="M235">
            <v>5.0914000000000001E-2</v>
          </cell>
          <cell r="N235" t="str">
            <v>Необходима реконструкция, в связи с новым строиткльство КТПН п.Снежный</v>
          </cell>
          <cell r="Q235">
            <v>0</v>
          </cell>
          <cell r="R235">
            <v>1E-4</v>
          </cell>
          <cell r="S235">
            <v>1E-4</v>
          </cell>
        </row>
        <row r="236">
          <cell r="A236" t="str">
            <v>1.2.2.47.24</v>
          </cell>
          <cell r="B236" t="str">
            <v>Реконструкция КЛ-10 кВ от РП-2х2500/10 №161 до ТП-2х1600/10 №596 с перезаводкой в ТП-856</v>
          </cell>
          <cell r="C236" t="str">
            <v>F_1.2.2.47.24</v>
          </cell>
          <cell r="D236">
            <v>1.4322083999999999</v>
          </cell>
          <cell r="F236">
            <v>1.4322083999999999</v>
          </cell>
          <cell r="I236">
            <v>1.4322083999999999</v>
          </cell>
          <cell r="K236">
            <v>1.1935070000000001</v>
          </cell>
          <cell r="L236">
            <v>2020</v>
          </cell>
          <cell r="M236">
            <v>1.1935070000000001</v>
          </cell>
          <cell r="N236"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cell r="Q236">
            <v>0</v>
          </cell>
          <cell r="R236">
            <v>1E-4</v>
          </cell>
          <cell r="S236">
            <v>0.28599999999999998</v>
          </cell>
        </row>
        <row r="237">
          <cell r="A237" t="str">
            <v>1.2.2.47.25</v>
          </cell>
          <cell r="B237" t="str">
            <v xml:space="preserve"> Реконструкция ВЛ-6кВ с оп.30 до КТПН-706 ЭСК №4</v>
          </cell>
          <cell r="C237" t="str">
            <v>F_1.2.2.47.25</v>
          </cell>
          <cell r="D237">
            <v>8.9845199999999986E-2</v>
          </cell>
          <cell r="F237">
            <v>8.9845199999999986E-2</v>
          </cell>
          <cell r="I237">
            <v>8.9845199999999986E-2</v>
          </cell>
          <cell r="K237">
            <v>7.4870999999999993E-2</v>
          </cell>
          <cell r="L237">
            <v>2020</v>
          </cell>
          <cell r="M237">
            <v>7.4870999999999993E-2</v>
          </cell>
          <cell r="N237" t="str">
            <v>Необходима реконструкция, в связи с новым строиткльство КТПН п.Снежный</v>
          </cell>
          <cell r="Q237">
            <v>0</v>
          </cell>
          <cell r="R237">
            <v>0</v>
          </cell>
          <cell r="S237">
            <v>0</v>
          </cell>
        </row>
        <row r="238">
          <cell r="A238" t="str">
            <v>1.2.2.47.26</v>
          </cell>
          <cell r="B238" t="str">
            <v xml:space="preserve"> Реконструкция ВЛ-6кВ от оп.№27 ВЛ-6кВ ф.46-13 до КРУН-940</v>
          </cell>
          <cell r="C238" t="str">
            <v>F_1.2.2.47.26</v>
          </cell>
          <cell r="D238">
            <v>9.9313200000000004E-2</v>
          </cell>
          <cell r="F238">
            <v>9.9313200000000004E-2</v>
          </cell>
          <cell r="I238">
            <v>9.9313200000000004E-2</v>
          </cell>
          <cell r="K238">
            <v>8.2761000000000001E-2</v>
          </cell>
          <cell r="L238">
            <v>2020</v>
          </cell>
          <cell r="M238">
            <v>8.2761000000000001E-2</v>
          </cell>
          <cell r="N238" t="str">
            <v>Необходима реконструкция, в связи с новым строиткльство КТПН п.Снежный</v>
          </cell>
          <cell r="Q238">
            <v>0</v>
          </cell>
          <cell r="R238">
            <v>0</v>
          </cell>
          <cell r="S238">
            <v>0</v>
          </cell>
        </row>
        <row r="239">
          <cell r="A239" t="str">
            <v>1.2.2.47.27</v>
          </cell>
          <cell r="B239" t="str">
            <v>Реконструкция КЛ -10кВ от ТП-452 -ТП - 448 мкр 25 №92267</v>
          </cell>
          <cell r="C239" t="str">
            <v>F_1.2.2.47.27</v>
          </cell>
          <cell r="D239">
            <v>4.606344</v>
          </cell>
          <cell r="F239">
            <v>4.606344</v>
          </cell>
          <cell r="I239">
            <v>4.606344</v>
          </cell>
          <cell r="K239">
            <v>3.8386200000000001</v>
          </cell>
          <cell r="L239">
            <v>2022</v>
          </cell>
          <cell r="M239">
            <v>3.8386200000000001</v>
          </cell>
          <cell r="N239" t="str">
            <v>Нормативный срок службы истек. Год ввода в эксплуатацию 1988. Марки ААБл 3×150. Неоднократно подлежал ремонту, по трассе установлено более 7 муфт.</v>
          </cell>
          <cell r="Q239">
            <v>0</v>
          </cell>
          <cell r="R239">
            <v>0.81</v>
          </cell>
          <cell r="S239">
            <v>0.78</v>
          </cell>
        </row>
        <row r="240">
          <cell r="A240" t="str">
            <v>1.2.2.47.28</v>
          </cell>
          <cell r="B240" t="str">
            <v>Реконструкция КЛ-10кВ ТП-388 ТП-387</v>
          </cell>
          <cell r="C240" t="str">
            <v>F_1.2.2.47.28</v>
          </cell>
          <cell r="D240">
            <v>0.72662040000000006</v>
          </cell>
          <cell r="F240">
            <v>0.72662040000000006</v>
          </cell>
          <cell r="I240">
            <v>0.72662040000000006</v>
          </cell>
          <cell r="K240">
            <v>0.60551700000000008</v>
          </cell>
          <cell r="L240">
            <v>2022</v>
          </cell>
          <cell r="M240">
            <v>0.60551700000000008</v>
          </cell>
          <cell r="N240" t="str">
            <v>Нормативный срок службы истек. Год ввода в эксплуатацию 1992. Марки ААБ 3×150. Неоднократно подлежал ремонту, по трассе установлено более 6 муфт, глубина нахождения кабеля 3м.</v>
          </cell>
          <cell r="Q240">
            <v>0</v>
          </cell>
          <cell r="R240">
            <v>0.3</v>
          </cell>
          <cell r="S240">
            <v>0.14199999999999999</v>
          </cell>
        </row>
        <row r="241">
          <cell r="A241" t="str">
            <v>1.2.2.76</v>
          </cell>
          <cell r="B241" t="str">
            <v>Реконструкция КЛ-0,4кв ТП-368 Респуб.80 ЭСК № 60</v>
          </cell>
          <cell r="C241" t="str">
            <v>С_1.2.2.76</v>
          </cell>
          <cell r="D241">
            <v>1.2352896</v>
          </cell>
          <cell r="F241">
            <v>1.2352896</v>
          </cell>
          <cell r="I241">
            <v>1.2352896</v>
          </cell>
          <cell r="K241">
            <v>1.0294080000000001</v>
          </cell>
          <cell r="L241">
            <v>2020</v>
          </cell>
          <cell r="M241">
            <v>1.0294080000000001</v>
          </cell>
          <cell r="N24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241">
            <v>0</v>
          </cell>
          <cell r="R241">
            <v>0.4</v>
          </cell>
          <cell r="S241">
            <v>0.74</v>
          </cell>
        </row>
        <row r="242">
          <cell r="A242" t="str">
            <v>1.2.2.77</v>
          </cell>
          <cell r="B242" t="str">
            <v>Реконструкция КЛ-0,4кв ТП-368 Респуб.82 ЭСК № 60</v>
          </cell>
          <cell r="C242" t="str">
            <v>С_1.2.2.77</v>
          </cell>
          <cell r="D242">
            <v>0.67695720000000004</v>
          </cell>
          <cell r="F242">
            <v>0.67695720000000004</v>
          </cell>
          <cell r="I242">
            <v>0.67695720000000004</v>
          </cell>
          <cell r="K242">
            <v>0.56413100000000005</v>
          </cell>
          <cell r="L242">
            <v>2020</v>
          </cell>
          <cell r="M242">
            <v>0.56413100000000005</v>
          </cell>
          <cell r="N24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242">
            <v>0</v>
          </cell>
          <cell r="R242">
            <v>0.29599999999999999</v>
          </cell>
          <cell r="S242">
            <v>0.48</v>
          </cell>
        </row>
        <row r="243">
          <cell r="A243" t="str">
            <v>1.2.2.78</v>
          </cell>
          <cell r="B243" t="str">
            <v>Реконструкция КЛ-0,4кв ТП-368 Респуб.84 ЭСК № 60</v>
          </cell>
          <cell r="C243" t="str">
            <v>С_1.2.2.78</v>
          </cell>
          <cell r="D243">
            <v>0.58982279999999998</v>
          </cell>
          <cell r="F243">
            <v>0.58982279999999998</v>
          </cell>
          <cell r="I243">
            <v>0.58982279999999998</v>
          </cell>
          <cell r="K243">
            <v>0.49151899999999998</v>
          </cell>
          <cell r="L243">
            <v>2020</v>
          </cell>
          <cell r="M243">
            <v>0.49151899999999998</v>
          </cell>
          <cell r="N24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243">
            <v>0</v>
          </cell>
          <cell r="R243">
            <v>0.41899999999999998</v>
          </cell>
          <cell r="S243">
            <v>0.43</v>
          </cell>
        </row>
        <row r="244">
          <cell r="A244" t="str">
            <v>1.2.2.81</v>
          </cell>
          <cell r="B244" t="str">
            <v>Реконструкция КЛ-0,4 кВ ТП-370 - ул. Энергетиков, 35</v>
          </cell>
          <cell r="C244" t="str">
            <v>С_1.2.2.81</v>
          </cell>
          <cell r="D244">
            <v>2.0517408000000001</v>
          </cell>
          <cell r="F244">
            <v>2.0517408000000001</v>
          </cell>
          <cell r="I244">
            <v>2.0517408000000001</v>
          </cell>
          <cell r="K244">
            <v>1.7097840000000002</v>
          </cell>
          <cell r="L244">
            <v>2021</v>
          </cell>
          <cell r="M244">
            <v>1.7097840000000002</v>
          </cell>
          <cell r="N24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244">
            <v>0</v>
          </cell>
          <cell r="R244">
            <v>0.58000000000000007</v>
          </cell>
          <cell r="S244">
            <v>0.98</v>
          </cell>
        </row>
        <row r="245">
          <cell r="A245" t="str">
            <v>1.2.2.82</v>
          </cell>
          <cell r="B245" t="str">
            <v>Реконструкция КЛ-0,4 кВ ТП-370 - ул. Энергетиков, 37</v>
          </cell>
          <cell r="C245" t="str">
            <v>С_1.2.2.82</v>
          </cell>
          <cell r="D245">
            <v>0.59434679999999995</v>
          </cell>
          <cell r="F245">
            <v>0.59434679999999995</v>
          </cell>
          <cell r="I245">
            <v>0.59434679999999995</v>
          </cell>
          <cell r="K245">
            <v>0.49528899999999998</v>
          </cell>
          <cell r="L245">
            <v>2021</v>
          </cell>
          <cell r="M245">
            <v>0.49528899999999998</v>
          </cell>
          <cell r="N24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245">
            <v>0</v>
          </cell>
          <cell r="R245">
            <v>0.24</v>
          </cell>
          <cell r="S245">
            <v>0.24</v>
          </cell>
        </row>
        <row r="246">
          <cell r="A246" t="str">
            <v>1.2.2.127</v>
          </cell>
          <cell r="B246" t="str">
            <v>Реконструкция КЛ-0,4 кВ ТП-241 - пр-т. Набережный, 4</v>
          </cell>
          <cell r="C246" t="str">
            <v>С_1.2.2.127</v>
          </cell>
          <cell r="D246">
            <v>0.25904519999999998</v>
          </cell>
          <cell r="F246">
            <v>0.25904519999999998</v>
          </cell>
          <cell r="I246">
            <v>0.25904519999999998</v>
          </cell>
          <cell r="K246">
            <v>0.21587099999999998</v>
          </cell>
          <cell r="L246">
            <v>2021</v>
          </cell>
          <cell r="M246">
            <v>0.21587099999999998</v>
          </cell>
          <cell r="N24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246">
            <v>0</v>
          </cell>
          <cell r="R246">
            <v>0.4</v>
          </cell>
          <cell r="S246">
            <v>0.13600000000000001</v>
          </cell>
        </row>
        <row r="247">
          <cell r="A247" t="str">
            <v>1.2.2.128</v>
          </cell>
          <cell r="B247" t="str">
            <v>Реконструкция КЛ-0,4 кВ ТП-241 - пр-т. Набережный, 4Б</v>
          </cell>
          <cell r="C247" t="str">
            <v>С_1.2.2.128</v>
          </cell>
          <cell r="D247">
            <v>0.341862</v>
          </cell>
          <cell r="F247">
            <v>0.341862</v>
          </cell>
          <cell r="I247">
            <v>0.341862</v>
          </cell>
          <cell r="K247">
            <v>0.284885</v>
          </cell>
          <cell r="L247">
            <v>2021</v>
          </cell>
          <cell r="M247">
            <v>0.284885</v>
          </cell>
          <cell r="N24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247">
            <v>0</v>
          </cell>
          <cell r="R247">
            <v>0.16</v>
          </cell>
          <cell r="S247">
            <v>0.19600000000000001</v>
          </cell>
        </row>
        <row r="248">
          <cell r="A248" t="str">
            <v>1.2.2.130</v>
          </cell>
          <cell r="B248" t="str">
            <v>Реконструкция КЛ-0,4 кВ ТП-241 - ул. Ленинградская, 3</v>
          </cell>
          <cell r="C248" t="str">
            <v>С_1.2.2.130</v>
          </cell>
          <cell r="D248">
            <v>0.17206080000000001</v>
          </cell>
          <cell r="F248">
            <v>0.17206080000000001</v>
          </cell>
          <cell r="I248">
            <v>0.17206080000000001</v>
          </cell>
          <cell r="K248">
            <v>0.14338400000000001</v>
          </cell>
          <cell r="L248">
            <v>2021</v>
          </cell>
          <cell r="M248">
            <v>0.14338400000000001</v>
          </cell>
          <cell r="N24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248">
            <v>0</v>
          </cell>
          <cell r="R248">
            <v>0.15</v>
          </cell>
          <cell r="S248">
            <v>7.3999999999999996E-2</v>
          </cell>
        </row>
        <row r="249">
          <cell r="A249" t="str">
            <v>1.2.2.142</v>
          </cell>
          <cell r="B249" t="str">
            <v>Реконструкция КЛ-0,4кВ ТП-278-Мира,4/1</v>
          </cell>
          <cell r="C249" t="str">
            <v>С_1.2.2.142</v>
          </cell>
          <cell r="D249">
            <v>0.37862040000000002</v>
          </cell>
          <cell r="F249">
            <v>0.37862040000000002</v>
          </cell>
          <cell r="I249">
            <v>0.37862040000000002</v>
          </cell>
          <cell r="K249">
            <v>0.31551700000000005</v>
          </cell>
          <cell r="L249">
            <v>2021</v>
          </cell>
          <cell r="M249">
            <v>0.31551700000000005</v>
          </cell>
          <cell r="N24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249">
            <v>0</v>
          </cell>
          <cell r="R249">
            <v>0.16700000000000001</v>
          </cell>
          <cell r="S249">
            <v>0.17</v>
          </cell>
        </row>
        <row r="250">
          <cell r="A250" t="str">
            <v>1.2.2.149</v>
          </cell>
          <cell r="B250" t="str">
            <v>Реконструкция КЛ-0,4 кВ ТП-282 - ул. Бажова, 8</v>
          </cell>
          <cell r="C250" t="str">
            <v>С_1.2.2.149</v>
          </cell>
          <cell r="D250">
            <v>0.73658159999999995</v>
          </cell>
          <cell r="F250">
            <v>0.73658159999999995</v>
          </cell>
          <cell r="I250">
            <v>0.73658159999999995</v>
          </cell>
          <cell r="K250">
            <v>0.61381799999999997</v>
          </cell>
          <cell r="L250">
            <v>2020</v>
          </cell>
          <cell r="M250">
            <v>0.61381799999999997</v>
          </cell>
          <cell r="N25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250">
            <v>0</v>
          </cell>
          <cell r="R250">
            <v>0.86</v>
          </cell>
          <cell r="S250">
            <v>0.51400000000000001</v>
          </cell>
        </row>
        <row r="251">
          <cell r="A251" t="str">
            <v>1.2.2.153</v>
          </cell>
          <cell r="B251" t="str">
            <v>Реконструкция КЛ-0,4кВ ТП-284-Бажова,17 КБО</v>
          </cell>
          <cell r="C251" t="str">
            <v>С_1.2.2.153</v>
          </cell>
          <cell r="D251">
            <v>0.72485520000000003</v>
          </cell>
          <cell r="F251">
            <v>0.72485520000000003</v>
          </cell>
          <cell r="I251">
            <v>0.72485520000000003</v>
          </cell>
          <cell r="K251">
            <v>0.60404600000000008</v>
          </cell>
          <cell r="L251">
            <v>2021</v>
          </cell>
          <cell r="M251">
            <v>0.60404600000000008</v>
          </cell>
          <cell r="N25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251">
            <v>0</v>
          </cell>
          <cell r="R251">
            <v>0.24</v>
          </cell>
          <cell r="S251">
            <v>0.38</v>
          </cell>
        </row>
        <row r="252">
          <cell r="A252" t="str">
            <v>1.2.2.154</v>
          </cell>
          <cell r="B252" t="str">
            <v>Реконструкция КЛ-0,4кВ ТП-284-Бажова,17</v>
          </cell>
          <cell r="C252" t="str">
            <v>С_1.2.2.154</v>
          </cell>
          <cell r="D252">
            <v>0.48276239999999998</v>
          </cell>
          <cell r="F252">
            <v>0.48276239999999998</v>
          </cell>
          <cell r="I252">
            <v>0.48276239999999998</v>
          </cell>
          <cell r="K252">
            <v>0.40230199999999999</v>
          </cell>
          <cell r="L252">
            <v>2021</v>
          </cell>
          <cell r="M252">
            <v>0.40230199999999999</v>
          </cell>
          <cell r="N25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252">
            <v>0</v>
          </cell>
          <cell r="R252">
            <v>0.2</v>
          </cell>
          <cell r="S252">
            <v>0.23</v>
          </cell>
        </row>
        <row r="253">
          <cell r="A253" t="str">
            <v>1.2.2.181</v>
          </cell>
          <cell r="B253" t="str">
            <v>Реконструкция КЛ-0,4кв от ТП-391  Дружбы -6   ЭСК № 49</v>
          </cell>
          <cell r="C253" t="str">
            <v>С_1.2.2.181</v>
          </cell>
          <cell r="D253">
            <v>0.35036181599999994</v>
          </cell>
          <cell r="F253">
            <v>0.35036181599999994</v>
          </cell>
          <cell r="I253">
            <v>0.35036181599999994</v>
          </cell>
          <cell r="K253">
            <v>0.29196817999999997</v>
          </cell>
          <cell r="L253">
            <v>2020</v>
          </cell>
          <cell r="M253">
            <v>0.29196817999999997</v>
          </cell>
          <cell r="N25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253">
            <v>0</v>
          </cell>
          <cell r="R253">
            <v>0.16800000000000001</v>
          </cell>
          <cell r="S253">
            <v>0.21</v>
          </cell>
        </row>
        <row r="254">
          <cell r="A254" t="str">
            <v>1.2.2.196.13</v>
          </cell>
          <cell r="B254" t="str">
            <v>Реконструкция КЛ-0,4кв ТП-345 Островск.28</v>
          </cell>
          <cell r="C254" t="str">
            <v>E_1.2.2.196.13</v>
          </cell>
          <cell r="D254">
            <v>0.40288799999999991</v>
          </cell>
          <cell r="F254">
            <v>0.40288799999999991</v>
          </cell>
          <cell r="I254">
            <v>0.40288799999999991</v>
          </cell>
          <cell r="K254">
            <v>0.33573999999999993</v>
          </cell>
          <cell r="L254">
            <v>2020</v>
          </cell>
          <cell r="M254">
            <v>0.33573999999999993</v>
          </cell>
          <cell r="N254" t="str">
            <v>Нормативный срок истек. Год ввода в эксплуатацию 1984. Марки АВВГ 3×120+1×50. Неоднократно подлежал ремонту, по трассе установлено более 6 муфт, глубина нахождения кабеля 3м.</v>
          </cell>
          <cell r="Q254">
            <v>0</v>
          </cell>
          <cell r="R254">
            <v>0.22</v>
          </cell>
          <cell r="S254">
            <v>0.28599999999999998</v>
          </cell>
        </row>
        <row r="255">
          <cell r="A255" t="str">
            <v>1.2.2.196.14</v>
          </cell>
          <cell r="B255" t="str">
            <v>Реконструкция КЛ-0,4кв ТП-345 Островск.26</v>
          </cell>
          <cell r="C255" t="str">
            <v>E_1.2.2.196.14</v>
          </cell>
          <cell r="D255">
            <v>0.31505640000000001</v>
          </cell>
          <cell r="F255">
            <v>0.31505640000000001</v>
          </cell>
          <cell r="I255">
            <v>0.31505640000000001</v>
          </cell>
          <cell r="K255">
            <v>0.26254700000000003</v>
          </cell>
          <cell r="L255">
            <v>2020</v>
          </cell>
          <cell r="M255">
            <v>0.26254700000000003</v>
          </cell>
          <cell r="N255" t="str">
            <v>Нормативный срок истек. Год ввода в эксплуатацию 1984. Марки АВВБШВ 3×70+1×25. Неоднократно подлежал ремонту, по трассе установлено более 6 муфт, глубина нахождения кабеля 3м.</v>
          </cell>
          <cell r="Q255">
            <v>0</v>
          </cell>
          <cell r="R255">
            <v>0.34</v>
          </cell>
          <cell r="S255">
            <v>0.21</v>
          </cell>
        </row>
        <row r="256">
          <cell r="A256" t="str">
            <v>1.2.2.196.15</v>
          </cell>
          <cell r="B256" t="str">
            <v>Реконструкция КЛ-0,4кв ТП-345  Островского 26/1</v>
          </cell>
          <cell r="C256" t="str">
            <v>E_1.2.2.196.15</v>
          </cell>
          <cell r="D256">
            <v>0.18752280000000002</v>
          </cell>
          <cell r="F256">
            <v>0.18752280000000002</v>
          </cell>
          <cell r="I256">
            <v>0.18752280000000002</v>
          </cell>
          <cell r="K256">
            <v>0.15626900000000002</v>
          </cell>
          <cell r="L256">
            <v>2020</v>
          </cell>
          <cell r="M256">
            <v>0.15626900000000002</v>
          </cell>
          <cell r="N256" t="str">
            <v>Нормативный срок истек. Год ввода в эксплуатацию 1984. Марки АВВГ 3×95+1×35. Неоднократно подлежал ремонту, по трассе установлено более 6 муфт, глубина нахождения кабеля 3м.</v>
          </cell>
          <cell r="Q256">
            <v>0</v>
          </cell>
          <cell r="R256">
            <v>0.13</v>
          </cell>
          <cell r="S256">
            <v>0.128</v>
          </cell>
        </row>
        <row r="257">
          <cell r="A257" t="str">
            <v>1.2.2.196.18</v>
          </cell>
          <cell r="B257" t="str">
            <v>Реконструкция КЛ-0,4 кв общ. МПС с ТП - 501 ЭСК № 24</v>
          </cell>
          <cell r="C257" t="str">
            <v>E_1.2.2.196.18</v>
          </cell>
          <cell r="D257">
            <v>0.48094919999999997</v>
          </cell>
          <cell r="F257">
            <v>0.48094919999999997</v>
          </cell>
          <cell r="I257">
            <v>0.48094919999999997</v>
          </cell>
          <cell r="K257">
            <v>0.40079100000000001</v>
          </cell>
          <cell r="L257">
            <v>2020</v>
          </cell>
          <cell r="M257">
            <v>0.40079100000000001</v>
          </cell>
          <cell r="N257" t="str">
            <v xml:space="preserve">Нормативный срок истек. Кабель эксплуатируется с 1987 года, марки ААШВ 3х240+1х120, в нарушение ПУЭ п.1.7.133-134 в качестве нулевого рабочего проводника используется оболочка кабеля. </v>
          </cell>
          <cell r="Q257">
            <v>0</v>
          </cell>
          <cell r="R257">
            <v>7.0000000000000007E-2</v>
          </cell>
          <cell r="S257">
            <v>0.33200000000000002</v>
          </cell>
        </row>
        <row r="258">
          <cell r="A258" t="str">
            <v>1.2.2.196.19</v>
          </cell>
          <cell r="B258" t="str">
            <v>Реконструкция КЛ-0,4 кв Дом Быта ТП - 503 ЭСК № 24</v>
          </cell>
          <cell r="C258" t="str">
            <v>E_1.2.2.196.19</v>
          </cell>
          <cell r="D258">
            <v>0.2991048</v>
          </cell>
          <cell r="F258">
            <v>0.2991048</v>
          </cell>
          <cell r="I258">
            <v>0.2991048</v>
          </cell>
          <cell r="K258">
            <v>0.249254</v>
          </cell>
          <cell r="L258">
            <v>2020</v>
          </cell>
          <cell r="M258">
            <v>0.249254</v>
          </cell>
          <cell r="N258" t="str">
            <v>Нормативный срок истек. Кабель марки АШВГ 3х120+1х70 эксплуатируется с 1982 года,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cell r="Q258">
            <v>0</v>
          </cell>
          <cell r="R258">
            <v>0.05</v>
          </cell>
          <cell r="S258">
            <v>0.19800000000000001</v>
          </cell>
        </row>
        <row r="259">
          <cell r="A259" t="str">
            <v>1.2.2.196.22</v>
          </cell>
          <cell r="B259" t="str">
            <v>Реконструкция КЛ - 0,4 кВ - ЦТП - 83 ТП-510 ЭСК № 25</v>
          </cell>
          <cell r="C259" t="str">
            <v>F_1.2.2.196.22</v>
          </cell>
          <cell r="D259">
            <v>0.6484392000000001</v>
          </cell>
          <cell r="F259">
            <v>0.6484392000000001</v>
          </cell>
          <cell r="I259">
            <v>0.6484392000000001</v>
          </cell>
          <cell r="K259">
            <v>0.54036600000000012</v>
          </cell>
          <cell r="L259">
            <v>2020</v>
          </cell>
          <cell r="M259">
            <v>0.54036600000000012</v>
          </cell>
          <cell r="N259" t="str">
            <v xml:space="preserve">Трехжильный кабель марки АВВГ 4х120 эксплуатируется с 1997 года, в нарушение ПУЭ п.1.7.133-134 в качестве нулевого рабочего проводника используется оболочка кабеля. </v>
          </cell>
          <cell r="Q259">
            <v>0</v>
          </cell>
          <cell r="R259">
            <v>0.57799999999999996</v>
          </cell>
          <cell r="S259">
            <v>0.41199999999999998</v>
          </cell>
        </row>
        <row r="260">
          <cell r="A260" t="str">
            <v>1.2.2.196.23</v>
          </cell>
          <cell r="B260" t="str">
            <v>Реконструкция КЛ-0,4 кв  ТП - 515 Привокзальная  22 АКТ № 4</v>
          </cell>
          <cell r="C260" t="str">
            <v>F_1.2.2.196.23</v>
          </cell>
          <cell r="D260">
            <v>0.60113039999999995</v>
          </cell>
          <cell r="F260">
            <v>0.60113039999999995</v>
          </cell>
          <cell r="I260">
            <v>0.60113039999999995</v>
          </cell>
          <cell r="K260">
            <v>0.500942</v>
          </cell>
          <cell r="L260">
            <v>2020</v>
          </cell>
          <cell r="M260">
            <v>0.500942</v>
          </cell>
          <cell r="N260" t="str">
            <v>Кабель марки 2АВВГ 3х120+1х50  эксплуатируется с 1986 года. Нормативный срок истек. Кабель находится на повреждении: нарушена целостность изоляционного покрова, неоднократно подлежал ремонту, по трассе установлено более 8 муфт на 140м.</v>
          </cell>
          <cell r="Q260">
            <v>0</v>
          </cell>
          <cell r="R260">
            <v>0.34399999999999997</v>
          </cell>
          <cell r="S260">
            <v>0.41599999999999998</v>
          </cell>
        </row>
        <row r="261">
          <cell r="A261" t="str">
            <v>1.2.2.196.24</v>
          </cell>
          <cell r="B261" t="str">
            <v>Реконструкция КЛ 0.4кв от ТП-267 до ВРУ общ.9 Майская-10</v>
          </cell>
          <cell r="C261" t="str">
            <v>F_1.2.2.196.24</v>
          </cell>
          <cell r="D261">
            <v>0.58838040000000003</v>
          </cell>
          <cell r="F261">
            <v>0.58838040000000003</v>
          </cell>
          <cell r="I261">
            <v>0.58838040000000003</v>
          </cell>
          <cell r="K261">
            <v>0.49031700000000006</v>
          </cell>
          <cell r="L261">
            <v>2021</v>
          </cell>
          <cell r="M261">
            <v>0.49031700000000006</v>
          </cell>
          <cell r="N261" t="str">
            <v>Кабель марки АБЛУ 3х120 эксплуатируется с 1998 года  и находится в аварийном состоянии: нарушение целостности изоляционного покрова, неоднократно подлежал ремонту, по трассе установлено более 6 муфт. Перевод нагрузок с ТП-267 на новую трансформаторную подстанцию. Обеспечение надежным электроснабжением жилого дома по ул.Майская 10 г.Сургут</v>
          </cell>
          <cell r="Q261">
            <v>0</v>
          </cell>
          <cell r="R261">
            <v>0.28000000000000003</v>
          </cell>
          <cell r="S261">
            <v>0.38600000000000001</v>
          </cell>
        </row>
        <row r="262">
          <cell r="A262" t="str">
            <v>1.2.2.196.25</v>
          </cell>
          <cell r="B262" t="str">
            <v>Реконструкция КЛ-0,4 кв ТП-267 ул.Майская 6</v>
          </cell>
          <cell r="C262" t="str">
            <v>F_1.2.2.196.25</v>
          </cell>
          <cell r="D262">
            <v>0.73924199999999995</v>
          </cell>
          <cell r="F262">
            <v>0.73924199999999995</v>
          </cell>
          <cell r="I262">
            <v>0.73924199999999995</v>
          </cell>
          <cell r="K262">
            <v>0.616035</v>
          </cell>
          <cell r="L262">
            <v>2021</v>
          </cell>
          <cell r="M262">
            <v>0.616035</v>
          </cell>
          <cell r="N262" t="str">
            <v>Кабель марки АВБбШв 4х120 эксплуатируется с 2010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6 г.Сургут</v>
          </cell>
          <cell r="Q262">
            <v>0</v>
          </cell>
          <cell r="R262">
            <v>0.38</v>
          </cell>
          <cell r="S262">
            <v>0.52200000000000002</v>
          </cell>
        </row>
        <row r="263">
          <cell r="A263" t="str">
            <v>1.2.2.196.26</v>
          </cell>
          <cell r="B263" t="str">
            <v>Реконструкция КЛ-0,4 кв ТП-267 ул.Майская 8</v>
          </cell>
          <cell r="C263" t="str">
            <v>F_1.2.2.196.26</v>
          </cell>
          <cell r="D263">
            <v>0.65382119999999999</v>
          </cell>
          <cell r="F263">
            <v>0.65382119999999999</v>
          </cell>
          <cell r="I263">
            <v>0.65382119999999999</v>
          </cell>
          <cell r="K263">
            <v>0.54485099999999997</v>
          </cell>
          <cell r="L263">
            <v>2021</v>
          </cell>
          <cell r="M263">
            <v>0.54485099999999997</v>
          </cell>
          <cell r="N263" t="str">
            <v>Кабель марки АВБбШв 4х120 эксплуатируется с 2010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8 г.Сургут</v>
          </cell>
          <cell r="Q263">
            <v>0</v>
          </cell>
          <cell r="R263">
            <v>0.34</v>
          </cell>
          <cell r="S263">
            <v>0.42199999999999999</v>
          </cell>
        </row>
        <row r="264">
          <cell r="A264" t="str">
            <v>1.2.2.196.27</v>
          </cell>
          <cell r="B264" t="str">
            <v>Реконструкция КЛ-0,4кв ТП-267  Майская 8/1</v>
          </cell>
          <cell r="C264" t="str">
            <v>F_1.2.2.196.27</v>
          </cell>
          <cell r="D264">
            <v>0.52585800000000005</v>
          </cell>
          <cell r="F264">
            <v>0.52585800000000005</v>
          </cell>
          <cell r="I264">
            <v>0.52585800000000005</v>
          </cell>
          <cell r="K264">
            <v>0.43821500000000008</v>
          </cell>
          <cell r="L264">
            <v>2021</v>
          </cell>
          <cell r="M264">
            <v>0.43821500000000008</v>
          </cell>
          <cell r="N264" t="str">
            <v>Кабель марки АВВГ 4х120 эксплуатируется с 2004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8/1 г.Сургут</v>
          </cell>
          <cell r="Q264">
            <v>0</v>
          </cell>
          <cell r="R264">
            <v>0.36</v>
          </cell>
          <cell r="S264">
            <v>0.20799999999999999</v>
          </cell>
        </row>
        <row r="265">
          <cell r="A265" t="str">
            <v>1.2.2.196.28</v>
          </cell>
          <cell r="B265" t="str">
            <v>Реконструкция КЛ - 0,4 кВ ТП - 267-ЦТП - 8</v>
          </cell>
          <cell r="C265" t="str">
            <v>F_1.2.2.196.28</v>
          </cell>
          <cell r="D265">
            <v>0.52250279999999993</v>
          </cell>
          <cell r="F265">
            <v>0.52250279999999993</v>
          </cell>
          <cell r="I265">
            <v>0.52250279999999993</v>
          </cell>
          <cell r="K265">
            <v>0.43541899999999994</v>
          </cell>
          <cell r="L265">
            <v>2021</v>
          </cell>
          <cell r="M265">
            <v>0.43541899999999994</v>
          </cell>
          <cell r="N265" t="str">
            <v>Кабель марки АВВГ 3х120 эксплуатируется с 1999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ЦТП-8 г.Сургут</v>
          </cell>
          <cell r="Q265">
            <v>0</v>
          </cell>
          <cell r="R265">
            <v>0.5</v>
          </cell>
          <cell r="S265">
            <v>0.26100000000000001</v>
          </cell>
        </row>
        <row r="266">
          <cell r="A266" t="str">
            <v>1.2.2.196.29</v>
          </cell>
          <cell r="B266" t="str">
            <v>Реконструкция КЛ-0,4кв от ТП-391  Дружбы -8   ЭСК № 49</v>
          </cell>
          <cell r="C266" t="str">
            <v>F_1.2.2.196.29</v>
          </cell>
          <cell r="D266">
            <v>1.1271275999999999</v>
          </cell>
          <cell r="F266">
            <v>1.1271275999999999</v>
          </cell>
          <cell r="I266">
            <v>1.1271275999999999</v>
          </cell>
          <cell r="K266">
            <v>0.93927299999999991</v>
          </cell>
          <cell r="L266">
            <v>2020</v>
          </cell>
          <cell r="M266">
            <v>0.93927299999999991</v>
          </cell>
          <cell r="N266" t="str">
            <v>Нормативный срок службы истек. Кабель эксплуатируется с 1982г. марки АВВГ 3×95+1×50. Неоднократно ремонтировался, по трассе установлено болле 10 ремонтных муфт.</v>
          </cell>
          <cell r="Q266">
            <v>0</v>
          </cell>
          <cell r="R266">
            <v>0.114</v>
          </cell>
          <cell r="S266">
            <v>0.57799999999999996</v>
          </cell>
        </row>
        <row r="267">
          <cell r="A267" t="str">
            <v>1.2.2.196.30</v>
          </cell>
          <cell r="B267" t="str">
            <v>Реконструкция  КЛ-0,4кВ ТП-263-Декабристов 7/2</v>
          </cell>
          <cell r="C267" t="str">
            <v>F_1.2.2.196.30</v>
          </cell>
          <cell r="D267">
            <v>0.58080960000000004</v>
          </cell>
          <cell r="F267">
            <v>0.58080960000000004</v>
          </cell>
          <cell r="I267">
            <v>0.58080960000000004</v>
          </cell>
          <cell r="K267">
            <v>0.48400800000000005</v>
          </cell>
          <cell r="L267">
            <v>2021</v>
          </cell>
          <cell r="M267">
            <v>0.48400800000000005</v>
          </cell>
          <cell r="N267" t="str">
            <v>Перевод нагрузок, в связи со строительствой новой подстанции в микрорайоне №7 идентификатор F_1.1.4.104.27</v>
          </cell>
          <cell r="Q267">
            <v>0</v>
          </cell>
          <cell r="R267">
            <v>0.46</v>
          </cell>
          <cell r="S267">
            <v>0.35</v>
          </cell>
        </row>
        <row r="268">
          <cell r="A268" t="str">
            <v>1.2.2.196.31</v>
          </cell>
          <cell r="B268" t="str">
            <v>Реконструкция  КЛ-0,4кВ ТП-263-Декабристов 5</v>
          </cell>
          <cell r="C268" t="str">
            <v>F_1.2.2.196.31</v>
          </cell>
          <cell r="D268">
            <v>0.16718520000000001</v>
          </cell>
          <cell r="F268">
            <v>0.16718520000000001</v>
          </cell>
          <cell r="I268">
            <v>0.16718520000000001</v>
          </cell>
          <cell r="K268">
            <v>0.139321</v>
          </cell>
          <cell r="L268">
            <v>2021</v>
          </cell>
          <cell r="M268">
            <v>0.139321</v>
          </cell>
          <cell r="N268" t="str">
            <v>Перевод нагрузок, в связи со строительствой новой подстанции в микрорайоне №7 идентификатор F_1.1.4.104.27</v>
          </cell>
          <cell r="Q268">
            <v>0</v>
          </cell>
          <cell r="R268">
            <v>0.14000000000000001</v>
          </cell>
          <cell r="S268">
            <v>7.0000000000000007E-2</v>
          </cell>
        </row>
        <row r="269">
          <cell r="A269" t="str">
            <v>1.2.2.196.32</v>
          </cell>
          <cell r="B269" t="str">
            <v>Реконструкция КЛ-0,4кВ ТП-284-Мира,12</v>
          </cell>
          <cell r="C269" t="str">
            <v>F_1.2.2.196.32</v>
          </cell>
          <cell r="D269">
            <v>0.3371364</v>
          </cell>
          <cell r="F269">
            <v>0.3371364</v>
          </cell>
          <cell r="I269">
            <v>0.3371364</v>
          </cell>
          <cell r="K269">
            <v>0.280947</v>
          </cell>
          <cell r="L269">
            <v>2022</v>
          </cell>
          <cell r="M269">
            <v>0.280947</v>
          </cell>
          <cell r="N269" t="str">
            <v>Кабель находится в аварийном состоянии. Кабель эксплуатируется с 1993г. марки АСБ 3×120+1×50. Неоднократно ремонтировался, по трассе установлено болле 10 ремонтных муфт.</v>
          </cell>
          <cell r="Q269">
            <v>0</v>
          </cell>
          <cell r="R269">
            <v>0.17199999999999999</v>
          </cell>
          <cell r="S269">
            <v>0.13600000000000001</v>
          </cell>
        </row>
        <row r="270">
          <cell r="A270" t="str">
            <v>1.2.2.196.33</v>
          </cell>
          <cell r="B270" t="str">
            <v>Реконструкция КЛ-0,4кВ ТП-333-ЦТП-18</v>
          </cell>
          <cell r="C270" t="str">
            <v>F_1.2.2.196.33</v>
          </cell>
          <cell r="D270">
            <v>0.95336399999999999</v>
          </cell>
          <cell r="F270">
            <v>0.95336399999999999</v>
          </cell>
          <cell r="I270">
            <v>0.95336399999999999</v>
          </cell>
          <cell r="K270">
            <v>0.79447000000000001</v>
          </cell>
          <cell r="L270">
            <v>2022</v>
          </cell>
          <cell r="M270">
            <v>0.79447000000000001</v>
          </cell>
          <cell r="N270" t="str">
            <v>Нормативный срок службы истек.Кабель эксплуатируется с 1986г. марки АВВГ 3х70+1х35. Неоднократно ремонтировался, по трассе установлено болле 10 ремонтных муфт.</v>
          </cell>
          <cell r="Q270">
            <v>0</v>
          </cell>
          <cell r="R270">
            <v>0.68</v>
          </cell>
          <cell r="S270">
            <v>0.55600000000000005</v>
          </cell>
        </row>
        <row r="271">
          <cell r="A271" t="str">
            <v>1.2.2.196.34</v>
          </cell>
          <cell r="B271" t="str">
            <v>Реконструкция КЛ-0,4кВ ТП-339-ЦТП-19</v>
          </cell>
          <cell r="C271" t="str">
            <v>F_1.2.2.196.34</v>
          </cell>
          <cell r="D271">
            <v>0.61125119999999999</v>
          </cell>
          <cell r="F271">
            <v>0.61125119999999999</v>
          </cell>
          <cell r="I271">
            <v>0.61125119999999999</v>
          </cell>
          <cell r="K271">
            <v>0.50937600000000005</v>
          </cell>
          <cell r="L271">
            <v>2022</v>
          </cell>
          <cell r="M271">
            <v>0.50937600000000005</v>
          </cell>
          <cell r="N271" t="str">
            <v>Нормативный срок службы истек. Кабель эксплуатируется с 1988г. марки АВВГ 3х70+1х35. Неоднократно ремонтировался, по трассе установлено болле 10 ремонтных муфт.</v>
          </cell>
          <cell r="Q271">
            <v>0</v>
          </cell>
          <cell r="R271">
            <v>0.8</v>
          </cell>
          <cell r="S271">
            <v>0.32800000000000001</v>
          </cell>
        </row>
        <row r="272">
          <cell r="A272" t="str">
            <v>1.2.2.196.35</v>
          </cell>
          <cell r="B272" t="str">
            <v>Реконструкция КЛ-0,4кВ ТП-332-д/с Крепыш</v>
          </cell>
          <cell r="C272" t="str">
            <v>F_1.2.2.196.35</v>
          </cell>
          <cell r="D272">
            <v>0.80711759999999999</v>
          </cell>
          <cell r="F272">
            <v>0.80711759999999999</v>
          </cell>
          <cell r="I272">
            <v>0.80711759999999999</v>
          </cell>
          <cell r="K272">
            <v>0.67259800000000003</v>
          </cell>
          <cell r="L272">
            <v>2022</v>
          </cell>
          <cell r="M272">
            <v>0.67259800000000003</v>
          </cell>
          <cell r="N272" t="str">
            <v>Нормативный срок службы истек. Кабель эксплуатируется с 1988г. марки АВВГ 3х70+1х35. Неоднократно ремонтировался, по трассе установлено болле 10 ремонтных муфт.</v>
          </cell>
          <cell r="Q272">
            <v>0</v>
          </cell>
          <cell r="R272">
            <v>1.4</v>
          </cell>
          <cell r="S272">
            <v>0.40400000000000003</v>
          </cell>
        </row>
        <row r="273">
          <cell r="A273" t="str">
            <v>1.2.2.196.36</v>
          </cell>
          <cell r="B273" t="str">
            <v>Реконструкция КЛ-0,4кВ ТП-278-д/с Добрый волшебник</v>
          </cell>
          <cell r="C273" t="str">
            <v>F_1.2.2.196.36</v>
          </cell>
          <cell r="D273">
            <v>0.80711759999999999</v>
          </cell>
          <cell r="F273">
            <v>0.80711759999999999</v>
          </cell>
          <cell r="I273">
            <v>0.80711759999999999</v>
          </cell>
          <cell r="K273">
            <v>0.67259800000000003</v>
          </cell>
          <cell r="L273">
            <v>2022</v>
          </cell>
          <cell r="M273">
            <v>0.67259800000000003</v>
          </cell>
          <cell r="N273" t="str">
            <v>Кабель находится в аварийном состоянии. Кабель эксплуатируется с 1998г. марки АВВГ 3х70+1х35. Неоднократно ремонтировался, по трассе установлено болле 10 ремонтных муфт.</v>
          </cell>
          <cell r="Q273">
            <v>0</v>
          </cell>
          <cell r="R273">
            <v>0.27</v>
          </cell>
          <cell r="S273">
            <v>0.40400000000000003</v>
          </cell>
        </row>
        <row r="274">
          <cell r="A274" t="str">
            <v>1.2.2.196.37</v>
          </cell>
          <cell r="B274" t="str">
            <v>Реконструкция КЛ-0,4 кВ от ТП-515-Крылова 43/1</v>
          </cell>
          <cell r="C274" t="str">
            <v>F_1.2.2.196.37</v>
          </cell>
          <cell r="D274">
            <v>0.97299000000000002</v>
          </cell>
          <cell r="F274">
            <v>0.97299000000000002</v>
          </cell>
          <cell r="I274">
            <v>0.97299000000000002</v>
          </cell>
          <cell r="K274">
            <v>0.81082500000000002</v>
          </cell>
          <cell r="L274">
            <v>2022</v>
          </cell>
          <cell r="M274">
            <v>0.81082500000000002</v>
          </cell>
          <cell r="N274" t="str">
            <v>Кабель находится в аварийном состоянии. Кабель эксплуатируется с 1996г. марки АВВГ 3х70+1х35. Неоднократно ремонтировался, по трассе установлено болле 10 ремонтных муфт.</v>
          </cell>
          <cell r="Q274">
            <v>0</v>
          </cell>
          <cell r="R274">
            <v>0.35</v>
          </cell>
          <cell r="S274">
            <v>0.51200000000000001</v>
          </cell>
        </row>
        <row r="275">
          <cell r="A275" t="str">
            <v>1.2.2.196.38</v>
          </cell>
          <cell r="B275" t="str">
            <v>Реконструкция КЛ-0,4кВ РП-124 Пролетарский,1 эск-27</v>
          </cell>
          <cell r="C275" t="str">
            <v>F_1.2.2.196.38</v>
          </cell>
          <cell r="D275">
            <v>2.0161943999999998</v>
          </cell>
          <cell r="F275">
            <v>2.0161943999999998</v>
          </cell>
          <cell r="I275">
            <v>2.0161943999999998</v>
          </cell>
          <cell r="K275">
            <v>1.6801619999999999</v>
          </cell>
          <cell r="L275">
            <v>2022</v>
          </cell>
          <cell r="M275">
            <v>1.6801619999999999</v>
          </cell>
          <cell r="N275" t="str">
            <v>Кабель находится в аварийном состоянии. Кабель эксплуатируется с 1993г. марки АВВГ 3х70+1х35. Неоднократно ремонтировался, по трассе установлено болле 10 ремонтных муфт.</v>
          </cell>
          <cell r="Q275">
            <v>0</v>
          </cell>
          <cell r="R275">
            <v>0.37</v>
          </cell>
          <cell r="S275">
            <v>1.1439999999999999</v>
          </cell>
        </row>
        <row r="276">
          <cell r="A276" t="str">
            <v>1.2.2.196.39</v>
          </cell>
          <cell r="B276" t="str">
            <v>Реконструкция КЛ-0,4кВ  ТП-376 Энергетиков,31 ЭСК 48</v>
          </cell>
          <cell r="C276" t="str">
            <v>F_1.2.2.196.39</v>
          </cell>
          <cell r="D276">
            <v>1.4908644</v>
          </cell>
          <cell r="F276">
            <v>1.4908644</v>
          </cell>
          <cell r="I276">
            <v>1.4908644</v>
          </cell>
          <cell r="K276">
            <v>1.2423870000000001</v>
          </cell>
          <cell r="L276">
            <v>2022</v>
          </cell>
          <cell r="M276">
            <v>1.2423870000000001</v>
          </cell>
          <cell r="N276" t="str">
            <v>Кабель находится в аварийном состоянии. Кабель эксплуатируется с 1993г. Марки АВВГ 3х150+3х70. Неоднократно ремонтировался, по трассе установлено болле 10 ремонтных муфт.</v>
          </cell>
          <cell r="Q276">
            <v>0</v>
          </cell>
          <cell r="R276">
            <v>0.11</v>
          </cell>
          <cell r="S276">
            <v>0.7</v>
          </cell>
        </row>
        <row r="277">
          <cell r="A277" t="str">
            <v>1.2.2.196.40</v>
          </cell>
          <cell r="B277" t="str">
            <v>Реконструкция КЛ-0,4кВ ТП-379 Просвещения,27 эск 48</v>
          </cell>
          <cell r="C277" t="str">
            <v>F_1.2.2.196.40</v>
          </cell>
          <cell r="D277">
            <v>0.38797199999999998</v>
          </cell>
          <cell r="F277">
            <v>0.38797199999999998</v>
          </cell>
          <cell r="I277">
            <v>0.38797199999999998</v>
          </cell>
          <cell r="K277">
            <v>0.32330999999999999</v>
          </cell>
          <cell r="L277">
            <v>2022</v>
          </cell>
          <cell r="M277">
            <v>0.32330999999999999</v>
          </cell>
          <cell r="N277" t="str">
            <v>Нормативный срок службы истек. Кабель эксплуатируется с 1985г. марки ААШВ 3×120. Неоднократно ремонтировался, по трассе установлено болле 10 ремонтных муфт.</v>
          </cell>
          <cell r="Q277">
            <v>0</v>
          </cell>
          <cell r="R277">
            <v>0.16</v>
          </cell>
          <cell r="S277">
            <v>0.17</v>
          </cell>
        </row>
        <row r="278">
          <cell r="A278" t="str">
            <v>1.2.2.196.41</v>
          </cell>
          <cell r="B278" t="str">
            <v>Реконструкция КЛ-0,4кВ ТП-380 Гагарина,10 КПД-43 ЭСК48</v>
          </cell>
          <cell r="C278" t="str">
            <v>F_1.2.2.196.41</v>
          </cell>
          <cell r="D278">
            <v>0.48200280000000001</v>
          </cell>
          <cell r="F278">
            <v>0.48200280000000001</v>
          </cell>
          <cell r="I278">
            <v>0.48200280000000001</v>
          </cell>
          <cell r="K278">
            <v>0.401669</v>
          </cell>
          <cell r="L278">
            <v>2022</v>
          </cell>
          <cell r="M278">
            <v>0.401669</v>
          </cell>
          <cell r="N278" t="str">
            <v>Кабель находится в аварийном состоянии. Кабель эксплуатируется с 2000г. марки АВВГ 4х95. Неоднократно ремонтировался, по трассе установлено болле 10 ремонтных муфт.</v>
          </cell>
          <cell r="Q278">
            <v>0</v>
          </cell>
          <cell r="R278">
            <v>0.19600000000000001</v>
          </cell>
          <cell r="S278">
            <v>0.27200000000000002</v>
          </cell>
        </row>
        <row r="279">
          <cell r="A279" t="str">
            <v>1.2.2.196.42</v>
          </cell>
          <cell r="B279" t="str">
            <v>Реконструкция КЛ-0,4кВ от ТП 507 до ул.Толстого д.30</v>
          </cell>
          <cell r="C279" t="str">
            <v>F_1.2.2.196.42</v>
          </cell>
          <cell r="D279">
            <v>0.47826960000000002</v>
          </cell>
          <cell r="F279">
            <v>0.47826960000000002</v>
          </cell>
          <cell r="I279">
            <v>0.47826960000000002</v>
          </cell>
          <cell r="K279">
            <v>0.39855800000000002</v>
          </cell>
          <cell r="L279">
            <v>2021</v>
          </cell>
          <cell r="M279">
            <v>0.39855800000000002</v>
          </cell>
          <cell r="N279" t="str">
            <v>Нормативный срок службы истек. Кабель эксплуатируется с 1989г. марки АВВГ 3×50+1×25. Неоднократно ремонтировался, по трассе установлено болле 7 ремонтных муфт.</v>
          </cell>
          <cell r="Q279">
            <v>0</v>
          </cell>
          <cell r="R279">
            <v>0.8</v>
          </cell>
          <cell r="S279">
            <v>0.36599999999999999</v>
          </cell>
        </row>
        <row r="280">
          <cell r="A280" t="str">
            <v>1.2.2.202</v>
          </cell>
          <cell r="B280" t="str">
            <v>Реконструкция ВЛ-10кв  ПС-5  ф. Х.завод -I,II</v>
          </cell>
          <cell r="C280" t="str">
            <v>С_1.2.2.202</v>
          </cell>
          <cell r="D280">
            <v>0.13919999999999999</v>
          </cell>
          <cell r="F280">
            <v>0.13919999999999999</v>
          </cell>
          <cell r="I280">
            <v>0.13919999999999999</v>
          </cell>
          <cell r="K280">
            <v>0.11599999999999999</v>
          </cell>
          <cell r="L280">
            <v>2022</v>
          </cell>
          <cell r="M280">
            <v>0.11599999999999999</v>
          </cell>
          <cell r="N28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280">
            <v>0</v>
          </cell>
          <cell r="R280">
            <v>9.9999999999999995E-7</v>
          </cell>
          <cell r="S280">
            <v>9.9999999999999995E-8</v>
          </cell>
        </row>
        <row r="281">
          <cell r="A281" t="str">
            <v>1.2.2.206</v>
          </cell>
          <cell r="B281" t="str">
            <v>Реконструкция ВЛ-6кВ п/ст 46яч.20 ЭСК №4</v>
          </cell>
          <cell r="C281" t="str">
            <v>С_1.2.2.206</v>
          </cell>
          <cell r="D281">
            <v>0.40176240000000002</v>
          </cell>
          <cell r="F281">
            <v>0.40176240000000002</v>
          </cell>
          <cell r="I281">
            <v>0.40176240000000002</v>
          </cell>
          <cell r="K281">
            <v>0.33480200000000004</v>
          </cell>
          <cell r="L281">
            <v>2020</v>
          </cell>
          <cell r="M281">
            <v>0.33480200000000004</v>
          </cell>
          <cell r="N28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281">
            <v>0</v>
          </cell>
          <cell r="R281">
            <v>0</v>
          </cell>
          <cell r="S281">
            <v>0</v>
          </cell>
        </row>
        <row r="282">
          <cell r="A282" t="str">
            <v>1.2.3.1</v>
          </cell>
          <cell r="B282" t="str">
            <v>Монтаж системы АИИСКУЭ от РП(ТП) 6,10 кВ до границы балансовой принадлежности в МКД</v>
          </cell>
          <cell r="C282" t="str">
            <v>С_1.2.3.1</v>
          </cell>
          <cell r="D282">
            <v>84.923602117999806</v>
          </cell>
          <cell r="F282">
            <v>84.923602117999806</v>
          </cell>
          <cell r="I282">
            <v>84.923602117999806</v>
          </cell>
          <cell r="K282">
            <v>114.7464407833328</v>
          </cell>
          <cell r="L282">
            <v>2022</v>
          </cell>
          <cell r="M282">
            <v>114.7464407833328</v>
          </cell>
          <cell r="N282" t="str">
            <v>Энергосбережение и повышение энергоэффективности согласно ФЗ-261 от 23.11.09 г.Для сбора и передачи информации с узлов учета жилого фонда города</v>
          </cell>
          <cell r="Q282">
            <v>0</v>
          </cell>
          <cell r="S282">
            <v>0</v>
          </cell>
        </row>
        <row r="283">
          <cell r="A283" t="str">
            <v>1.2.3.2</v>
          </cell>
          <cell r="B283" t="str">
            <v>Монтаж системы АИИС КУЭ РП; ТП; КТПН</v>
          </cell>
          <cell r="C283" t="str">
            <v>С_1.2.3.2</v>
          </cell>
          <cell r="D283">
            <v>75.8462918548</v>
          </cell>
          <cell r="F283">
            <v>75.8462918548</v>
          </cell>
          <cell r="I283">
            <v>75.8462918548</v>
          </cell>
          <cell r="K283">
            <v>67.29959156000001</v>
          </cell>
          <cell r="L283">
            <v>2022</v>
          </cell>
          <cell r="M283">
            <v>67.29959156000001</v>
          </cell>
          <cell r="N283" t="str">
            <v>Энергосбережение и повышение энергоэффективности согласно ФЗ-261 от 23.11.09 г.Для сбора и передачи информации с узлов учета жилого фонда города</v>
          </cell>
          <cell r="Q283">
            <v>0</v>
          </cell>
          <cell r="S283">
            <v>0</v>
          </cell>
        </row>
        <row r="284">
          <cell r="A284" t="str">
            <v>1.2.3.3</v>
          </cell>
          <cell r="B284" t="str">
            <v>Монтаж телемеханики на РП; ТП</v>
          </cell>
          <cell r="C284" t="str">
            <v>С_1.2.3.3</v>
          </cell>
          <cell r="D284">
            <v>66.145793332200014</v>
          </cell>
          <cell r="F284">
            <v>66.145793332200014</v>
          </cell>
          <cell r="I284">
            <v>66.145793332200014</v>
          </cell>
          <cell r="K284">
            <v>55.384952952485882</v>
          </cell>
          <cell r="L284">
            <v>2022</v>
          </cell>
          <cell r="M284">
            <v>55.300667952485874</v>
          </cell>
          <cell r="N284" t="str">
            <v>Монтаж системы телемеханики. Повышение надежности и качества электроснабжения потребителей. Увеличение количества узлов учета, согласно ФЗ-261" Об Энергосбережение и повышение энергоэффективности"</v>
          </cell>
          <cell r="Q284">
            <v>0</v>
          </cell>
          <cell r="S284">
            <v>0</v>
          </cell>
        </row>
        <row r="285">
          <cell r="A285" t="str">
            <v>1.2.3.4</v>
          </cell>
          <cell r="B285" t="str">
            <v>Монтаж устройств компенсации реактивной мощности на РП</v>
          </cell>
          <cell r="C285" t="str">
            <v>С_1.2.3.4</v>
          </cell>
          <cell r="D285">
            <v>6</v>
          </cell>
          <cell r="F285">
            <v>6</v>
          </cell>
          <cell r="I285">
            <v>6</v>
          </cell>
          <cell r="K285">
            <v>5</v>
          </cell>
          <cell r="L285">
            <v>2022</v>
          </cell>
          <cell r="M285">
            <v>5</v>
          </cell>
          <cell r="N285" t="str">
            <v>Энергосбережение и повышение энергоэффективности. Увеличение количества узлов учета, согласно ФЗ-261" Об Энергосбережение и повышение энергоэффективности"</v>
          </cell>
          <cell r="Q285">
            <v>0</v>
          </cell>
          <cell r="S285">
            <v>0</v>
          </cell>
        </row>
        <row r="286">
          <cell r="A286" t="str">
            <v>1.2.3.5</v>
          </cell>
          <cell r="B286" t="str">
            <v>Монтаж системы АИИС КУЭ юр.лицам</v>
          </cell>
          <cell r="C286" t="str">
            <v>F_1.2.3.5</v>
          </cell>
          <cell r="D286">
            <v>32.545809000000119</v>
          </cell>
          <cell r="F286">
            <v>32.545809000000119</v>
          </cell>
          <cell r="I286">
            <v>32.545809000000119</v>
          </cell>
          <cell r="K286">
            <v>27.121507500000099</v>
          </cell>
          <cell r="L286">
            <v>2022</v>
          </cell>
          <cell r="M286">
            <v>27.121507500000099</v>
          </cell>
          <cell r="N286" t="str">
            <v>Энергосбережение и повышение энергоэффективности согласно ФЗ-261 от 23.11.09 г.Для сбора и передачи информации с узлов учета жилого фонда города</v>
          </cell>
          <cell r="Q286">
            <v>0</v>
          </cell>
          <cell r="S286">
            <v>0</v>
          </cell>
        </row>
        <row r="287">
          <cell r="A287" t="str">
            <v>1.6.2</v>
          </cell>
          <cell r="B287" t="str">
            <v>Монтаж диспетчерского щита по ул. Аэрофлотская,23 стр.6</v>
          </cell>
          <cell r="C287" t="str">
            <v>С_1.6.2</v>
          </cell>
          <cell r="D287">
            <v>13.005599999999999</v>
          </cell>
          <cell r="F287">
            <v>13.005599999999999</v>
          </cell>
          <cell r="I287">
            <v>13.005599999999999</v>
          </cell>
          <cell r="K287">
            <v>10.837999999999999</v>
          </cell>
          <cell r="L287">
            <v>2020</v>
          </cell>
          <cell r="M287">
            <v>10.837999999999999</v>
          </cell>
          <cell r="N287" t="str">
            <v xml:space="preserve">многофункциональное универсальное устройство, для оперативного визуального контроля и автоматической регистрации информации о состоянии объектов, которые непосредственно входят в систему диспетчерского управления. </v>
          </cell>
          <cell r="Q287">
            <v>0</v>
          </cell>
          <cell r="S287">
            <v>0</v>
          </cell>
        </row>
        <row r="288">
          <cell r="A288" t="str">
            <v>1.6.71</v>
          </cell>
          <cell r="B288" t="str">
            <v>Реконструкция производственной базы по ул.Аэрофлотская, 23</v>
          </cell>
          <cell r="C288" t="str">
            <v>F_1.6.71</v>
          </cell>
          <cell r="D288">
            <v>6</v>
          </cell>
          <cell r="F288">
            <v>6</v>
          </cell>
          <cell r="I288">
            <v>6</v>
          </cell>
          <cell r="K288">
            <v>5</v>
          </cell>
          <cell r="L288">
            <v>2020</v>
          </cell>
          <cell r="M288">
            <v>5</v>
          </cell>
          <cell r="N288" t="str">
            <v>Надежное электроснабжение центральной диспетчерской службы г.Сургут по ул.Аэрофлотская (замена электрощитовой)</v>
          </cell>
          <cell r="Q288">
            <v>0</v>
          </cell>
          <cell r="S288">
            <v>0</v>
          </cell>
        </row>
        <row r="289">
          <cell r="A289" t="str">
            <v>1.6.67</v>
          </cell>
          <cell r="B289" t="str">
            <v>Строительство Автостоянки по ул.Аграрная,1</v>
          </cell>
          <cell r="C289" t="str">
            <v>E_1.6.67</v>
          </cell>
          <cell r="D289">
            <v>1.7815247999999999</v>
          </cell>
          <cell r="F289">
            <v>1.7815247999999999</v>
          </cell>
          <cell r="I289">
            <v>1.7815247999999999</v>
          </cell>
          <cell r="K289">
            <v>1.484604</v>
          </cell>
          <cell r="L289">
            <v>2020</v>
          </cell>
          <cell r="M289">
            <v>1.484604</v>
          </cell>
          <cell r="N289" t="str">
            <v>Взамен списываемых машин и увеличения парка автотранспорта. Для перевозки бригад электромонтеров.</v>
          </cell>
          <cell r="Q289">
            <v>0</v>
          </cell>
          <cell r="S289">
            <v>0</v>
          </cell>
        </row>
        <row r="290">
          <cell r="A290" t="str">
            <v>1.6.68</v>
          </cell>
          <cell r="B290" t="str">
            <v xml:space="preserve">Монтаж технологической сети радиосвязи </v>
          </cell>
          <cell r="C290" t="str">
            <v>F_1.6.68</v>
          </cell>
          <cell r="D290">
            <v>0.76200000000000001</v>
          </cell>
          <cell r="F290">
            <v>0.76200000000000001</v>
          </cell>
          <cell r="I290">
            <v>0.76200000000000001</v>
          </cell>
          <cell r="K290">
            <v>0.63500000000000001</v>
          </cell>
          <cell r="L290">
            <v>2020</v>
          </cell>
          <cell r="M290">
            <v>0.63500000000000001</v>
          </cell>
          <cell r="N290" t="str">
            <v>Монтаж технологической сети радиосвязи для опреративных переговоров центральной диспетчерской службы г.Сургут</v>
          </cell>
          <cell r="Q290">
            <v>0</v>
          </cell>
          <cell r="S290">
            <v>0</v>
          </cell>
        </row>
        <row r="291">
          <cell r="A291" t="str">
            <v>1.6.3</v>
          </cell>
          <cell r="B291" t="str">
            <v>Приобретение АГП ВС-22-06 ЭИ КАМАЗ 43502 4х4 - 2шт.</v>
          </cell>
          <cell r="C291" t="str">
            <v>С_1.6.3</v>
          </cell>
          <cell r="D291">
            <v>15.071505085999995</v>
          </cell>
          <cell r="F291">
            <v>15.071505085999995</v>
          </cell>
          <cell r="I291">
            <v>15.071505085999995</v>
          </cell>
          <cell r="K291">
            <v>13.219397708333334</v>
          </cell>
          <cell r="L291">
            <v>2020</v>
          </cell>
          <cell r="M291">
            <v>13.219397708333334</v>
          </cell>
          <cell r="N291" t="str">
            <v>Взамен устаревших, обновление автопарка.</v>
          </cell>
          <cell r="Q291">
            <v>0</v>
          </cell>
          <cell r="S291">
            <v>0</v>
          </cell>
        </row>
        <row r="292">
          <cell r="A292" t="str">
            <v>1.6.5</v>
          </cell>
          <cell r="B292" t="str">
            <v>Приобретение Газель-Next цельнометалическая-6шт.</v>
          </cell>
          <cell r="C292" t="str">
            <v>С_1.6.5</v>
          </cell>
          <cell r="D292">
            <v>4.4969213960000003</v>
          </cell>
          <cell r="F292">
            <v>4.4969213960000003</v>
          </cell>
          <cell r="I292">
            <v>4.4969213960000003</v>
          </cell>
          <cell r="K292">
            <v>2.98596671</v>
          </cell>
          <cell r="L292">
            <v>2022</v>
          </cell>
          <cell r="M292">
            <v>2.98596671</v>
          </cell>
          <cell r="N292" t="str">
            <v>Для работ с крупногабаритными и тяжеловесными грузами и оборудованием (монтаж и демонтаж)</v>
          </cell>
          <cell r="Q292">
            <v>0</v>
          </cell>
          <cell r="S292">
            <v>0</v>
          </cell>
        </row>
        <row r="293">
          <cell r="A293" t="str">
            <v>1.6.8</v>
          </cell>
          <cell r="B293" t="str">
            <v>Приобретение КС 65717-34 (50 тонн) КАМАЗ 6560 8х8</v>
          </cell>
          <cell r="C293" t="str">
            <v>С_1.6.8</v>
          </cell>
          <cell r="D293">
            <v>20.432952</v>
          </cell>
          <cell r="F293">
            <v>20.432952</v>
          </cell>
          <cell r="I293">
            <v>20.432952</v>
          </cell>
          <cell r="K293">
            <v>17.027460000000001</v>
          </cell>
          <cell r="L293">
            <v>2020</v>
          </cell>
          <cell r="M293">
            <v>17.027460000000001</v>
          </cell>
          <cell r="N293" t="str">
            <v>Взамен устаревших машин ЗИЛ (снятых с производства), требующих дорогого ремонта, отсутствие запчастей.</v>
          </cell>
          <cell r="Q293">
            <v>0</v>
          </cell>
          <cell r="S293">
            <v>0</v>
          </cell>
        </row>
        <row r="294">
          <cell r="A294" t="str">
            <v>1.6.10</v>
          </cell>
          <cell r="B294" t="str">
            <v>Приобретение Мини погрузчик МКСМ-800-2шт.</v>
          </cell>
          <cell r="C294" t="str">
            <v>С_1.6.10</v>
          </cell>
          <cell r="D294">
            <v>19.849283646</v>
          </cell>
          <cell r="F294">
            <v>19.849283646</v>
          </cell>
          <cell r="I294">
            <v>19.849283646</v>
          </cell>
          <cell r="K294">
            <v>15.906459999999999</v>
          </cell>
          <cell r="L294">
            <v>2020</v>
          </cell>
          <cell r="M294">
            <v>15.906459999999999</v>
          </cell>
          <cell r="N294" t="str">
            <v>Вахтовые перевозки сотрудников, работа в цехах. Взамен устаревших машин.</v>
          </cell>
          <cell r="Q294">
            <v>0</v>
          </cell>
          <cell r="S294">
            <v>0</v>
          </cell>
        </row>
        <row r="295">
          <cell r="A295" t="str">
            <v>1.6.12</v>
          </cell>
          <cell r="B295" t="str">
            <v>Приобретение Газель-Next автобус 4шт.</v>
          </cell>
          <cell r="C295" t="str">
            <v>С_1.6.12</v>
          </cell>
          <cell r="D295">
            <v>1.7999999999999998</v>
          </cell>
          <cell r="F295">
            <v>1.7999999999999998</v>
          </cell>
          <cell r="I295">
            <v>1.7999999999999998</v>
          </cell>
          <cell r="K295">
            <v>0</v>
          </cell>
          <cell r="L295">
            <v>2021</v>
          </cell>
          <cell r="M295">
            <v>0</v>
          </cell>
          <cell r="N295" t="str">
            <v>Взамен устаревшей модели, требуется дорогой ремонт (снята с производства)</v>
          </cell>
          <cell r="Q295">
            <v>0</v>
          </cell>
          <cell r="S295">
            <v>0</v>
          </cell>
        </row>
        <row r="296">
          <cell r="A296" t="str">
            <v>1.6.14</v>
          </cell>
          <cell r="B296" t="str">
            <v>ПриобретениеКран манипулятор КАМАЗ 43118 г/п 2,9т</v>
          </cell>
          <cell r="C296" t="str">
            <v>С_1.6.14</v>
          </cell>
          <cell r="D296">
            <v>9.898272114000001</v>
          </cell>
          <cell r="F296">
            <v>9.898272114000001</v>
          </cell>
          <cell r="I296">
            <v>9.898272114000001</v>
          </cell>
          <cell r="K296">
            <v>8.2479999999999993</v>
          </cell>
          <cell r="L296">
            <v>2022</v>
          </cell>
          <cell r="M296">
            <v>8.2479999999999993</v>
          </cell>
          <cell r="N296" t="str">
            <v>Взамен устаревшего аппарата</v>
          </cell>
          <cell r="Q296">
            <v>0</v>
          </cell>
          <cell r="S296">
            <v>0</v>
          </cell>
        </row>
        <row r="297">
          <cell r="A297" t="str">
            <v>1.6.39</v>
          </cell>
          <cell r="B297" t="str">
            <v>Приобретение Мини погрузчик JCB Power Boom 135</v>
          </cell>
          <cell r="C297" t="str">
            <v>E_1.6.39</v>
          </cell>
          <cell r="D297">
            <v>2.8421844419999998</v>
          </cell>
          <cell r="F297">
            <v>2.8421844419999998</v>
          </cell>
          <cell r="I297">
            <v>2.8421844419999998</v>
          </cell>
          <cell r="K297">
            <v>3.1853399699999998</v>
          </cell>
          <cell r="L297">
            <v>2020</v>
          </cell>
          <cell r="M297">
            <v>3.1853399699999998</v>
          </cell>
          <cell r="N297" t="str">
            <v>Увеличение объема работ. погрузо-разгрузочные работы.</v>
          </cell>
          <cell r="Q297">
            <v>0</v>
          </cell>
          <cell r="S297">
            <v>0</v>
          </cell>
        </row>
        <row r="298">
          <cell r="A298" t="str">
            <v>1.6.40</v>
          </cell>
          <cell r="B298" t="str">
            <v>Приобретение Снегоболотоход "Тром 8"</v>
          </cell>
          <cell r="C298" t="str">
            <v>E_1.6.40</v>
          </cell>
          <cell r="D298">
            <v>7.2146252459999989</v>
          </cell>
          <cell r="F298">
            <v>7.2146252459999989</v>
          </cell>
          <cell r="I298">
            <v>7.2146252459999989</v>
          </cell>
          <cell r="K298">
            <v>6.0415892599999994</v>
          </cell>
          <cell r="L298">
            <v>2020</v>
          </cell>
          <cell r="M298">
            <v>6.0415892599999994</v>
          </cell>
          <cell r="N298" t="str">
            <v>Погрузка снега, песка. Погрузка разгрузка оборудование на складе.</v>
          </cell>
          <cell r="Q298">
            <v>0</v>
          </cell>
          <cell r="S298">
            <v>0</v>
          </cell>
        </row>
        <row r="299">
          <cell r="A299" t="str">
            <v>1.6.41</v>
          </cell>
          <cell r="B299" t="str">
            <v>Приобретение Установка ГНБ Vermeer D20*2283</v>
          </cell>
          <cell r="C299" t="str">
            <v>E_1.6.41</v>
          </cell>
          <cell r="D299">
            <v>25.926003919999999</v>
          </cell>
          <cell r="F299">
            <v>25.926003919999999</v>
          </cell>
          <cell r="I299">
            <v>25.926003919999999</v>
          </cell>
          <cell r="K299">
            <v>22.008733899999999</v>
          </cell>
          <cell r="L299">
            <v>2020</v>
          </cell>
          <cell r="M299">
            <v>22.008733899999999</v>
          </cell>
          <cell r="N299" t="str">
            <v>Для движения по полигонам и карьерам требуется автотранспорт с полным приводом (нет в наличии). Вывоз песка,перевозка оборудования.</v>
          </cell>
          <cell r="Q299">
            <v>0</v>
          </cell>
          <cell r="S299">
            <v>0</v>
          </cell>
        </row>
        <row r="300">
          <cell r="A300" t="str">
            <v>1.6.42</v>
          </cell>
          <cell r="B300" t="str">
            <v>Приобретение ГАЗель NEXT Фермер А22R32 (бортовой со сдвоенной кабиной)</v>
          </cell>
          <cell r="C300" t="str">
            <v>E_1.6.42</v>
          </cell>
          <cell r="D300">
            <v>1.9577336379999997</v>
          </cell>
          <cell r="F300">
            <v>1.9577336379999997</v>
          </cell>
          <cell r="I300">
            <v>1.9577336379999997</v>
          </cell>
          <cell r="K300">
            <v>1.6527432399999999</v>
          </cell>
          <cell r="L300">
            <v>2020</v>
          </cell>
          <cell r="M300">
            <v>1.6527432399999999</v>
          </cell>
          <cell r="N300" t="str">
            <v xml:space="preserve">Для производства аварийных, монтажных, ремонтных работ на воздушных линиях электропередач. </v>
          </cell>
          <cell r="Q300">
            <v>0</v>
          </cell>
          <cell r="S300">
            <v>0</v>
          </cell>
        </row>
        <row r="301">
          <cell r="A301" t="str">
            <v>1.6.43</v>
          </cell>
          <cell r="B301" t="str">
            <v>Приобретение Камаз 43118 седельный тягач с КМУ</v>
          </cell>
          <cell r="C301" t="str">
            <v>E_1.6.43</v>
          </cell>
          <cell r="D301">
            <v>7.8050127979999999</v>
          </cell>
          <cell r="F301">
            <v>7.8050127979999999</v>
          </cell>
          <cell r="I301">
            <v>7.8050127979999999</v>
          </cell>
          <cell r="K301">
            <v>6.5358847200000003</v>
          </cell>
          <cell r="L301">
            <v>2020</v>
          </cell>
          <cell r="M301">
            <v>6.5358847200000003</v>
          </cell>
          <cell r="N301" t="str">
            <v>Надежное электроснабжение промзоны, закольцовка существующей схемы электроснабжения</v>
          </cell>
          <cell r="Q301">
            <v>0</v>
          </cell>
          <cell r="S301">
            <v>0</v>
          </cell>
        </row>
        <row r="302">
          <cell r="A302" t="str">
            <v>1.6.44</v>
          </cell>
          <cell r="B302" t="str">
            <v>Приобретение Мусоровоз МК-4554-08</v>
          </cell>
          <cell r="C302" t="str">
            <v>E_1.6.44</v>
          </cell>
          <cell r="D302">
            <v>6.4580681959999993</v>
          </cell>
          <cell r="F302">
            <v>6.4580681959999993</v>
          </cell>
          <cell r="I302">
            <v>6.4580681959999993</v>
          </cell>
          <cell r="K302">
            <v>6.9544789299999996</v>
          </cell>
          <cell r="L302">
            <v>2020</v>
          </cell>
          <cell r="M302">
            <v>6.9544789299999996</v>
          </cell>
          <cell r="N302" t="str">
            <v>Надежное электроснабжение промзоны, закольцовка существующей схемы электроснабжения</v>
          </cell>
          <cell r="Q302">
            <v>0</v>
          </cell>
          <cell r="S302">
            <v>0</v>
          </cell>
        </row>
        <row r="303">
          <cell r="A303" t="str">
            <v>1.6.69</v>
          </cell>
          <cell r="B303" t="str">
            <v>Приобретение сетей электроснабжения СНТ г.Сургут</v>
          </cell>
          <cell r="C303" t="str">
            <v>F_1.6.69</v>
          </cell>
          <cell r="D303">
            <v>14.064399999999999</v>
          </cell>
          <cell r="F303">
            <v>14.064399999999999</v>
          </cell>
          <cell r="I303">
            <v>14.064399999999999</v>
          </cell>
          <cell r="K303">
            <v>11.720333333333333</v>
          </cell>
          <cell r="L303">
            <v>2022</v>
          </cell>
          <cell r="M303">
            <v>11.720333333333333</v>
          </cell>
          <cell r="N303" t="str">
            <v>Обеспечение надежности снабжения потребителей, расположенных на территориях СНТ, электрической энергией, а также соблюдения требований к ее качеству, т.к. объекты электросетевого хозяйства СНТ предельно изношены, находятся в ненормативном техническом состоянии и требуют проведения реконструкции и выполнения мероприятий, направленных на обеспечение соблюдения требований правил устройства электроустановок и правил технической эксплуатации, требований к границам охранных зон объектов электросетевого хозяйства и организации системы учета электрической энергии. Принятие объектов электросетевого хозяйства СНТ на баланс ТСО. (в соответствии с письмом Минэнерго от 25 августа 2017 г. N АН-9414/09)</v>
          </cell>
          <cell r="Q303">
            <v>0</v>
          </cell>
          <cell r="S303">
            <v>0</v>
          </cell>
        </row>
        <row r="304">
          <cell r="A304" t="str">
            <v>1.6.70</v>
          </cell>
          <cell r="B304" t="str">
            <v>Приобретение сетей электроснабжения город Сургут</v>
          </cell>
          <cell r="C304" t="str">
            <v>F_1.6.70</v>
          </cell>
          <cell r="D304">
            <v>42.885003999999995</v>
          </cell>
          <cell r="F304">
            <v>42.885003999999995</v>
          </cell>
          <cell r="I304">
            <v>42.885003999999995</v>
          </cell>
          <cell r="K304">
            <v>35.737503333333329</v>
          </cell>
          <cell r="L304">
            <v>2022</v>
          </cell>
          <cell r="M304">
            <v>35.737503333333329</v>
          </cell>
          <cell r="N304" t="str">
            <v>Для улучшения надежного электроснабжения потребителей ж/дома ул. Захарова, 19 в микрорайоне №30 г.Сургут; жилого дома по пр-ту .Комсомольский 50</v>
          </cell>
          <cell r="Q304">
            <v>2</v>
          </cell>
          <cell r="S304">
            <v>2.8860000000000001</v>
          </cell>
        </row>
        <row r="305">
          <cell r="A305" t="str">
            <v>1.6.71</v>
          </cell>
          <cell r="B305" t="str">
            <v>Погашение кредитной линии по договору 2617-228-К, 2617-229-К, 2618-401-К</v>
          </cell>
          <cell r="C305" t="str">
            <v>F_1.6.71</v>
          </cell>
          <cell r="D305">
            <v>500</v>
          </cell>
          <cell r="F305">
            <v>500</v>
          </cell>
          <cell r="I305">
            <v>500</v>
          </cell>
          <cell r="K305">
            <v>500</v>
          </cell>
          <cell r="L305">
            <v>2022</v>
          </cell>
          <cell r="M305">
            <v>500</v>
          </cell>
          <cell r="N305" t="str">
            <v>Погашение кредитной линии по договору 2617-228-К, 2617-229-К, 2618-401-К</v>
          </cell>
          <cell r="Q305">
            <v>0</v>
          </cell>
          <cell r="S305">
            <v>0</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ow r="21">
          <cell r="A21">
            <v>1</v>
          </cell>
          <cell r="B21">
            <v>2</v>
          </cell>
          <cell r="C21">
            <v>3</v>
          </cell>
          <cell r="D21">
            <v>4</v>
          </cell>
          <cell r="E21">
            <v>5</v>
          </cell>
          <cell r="F21">
            <v>6</v>
          </cell>
          <cell r="G21">
            <v>7</v>
          </cell>
          <cell r="H21">
            <v>8</v>
          </cell>
          <cell r="I21">
            <v>9</v>
          </cell>
          <cell r="J21">
            <v>10</v>
          </cell>
          <cell r="K21">
            <v>11</v>
          </cell>
          <cell r="L21">
            <v>12</v>
          </cell>
          <cell r="M21">
            <v>13</v>
          </cell>
          <cell r="N21">
            <v>14</v>
          </cell>
          <cell r="O21">
            <v>15</v>
          </cell>
          <cell r="P21">
            <v>16</v>
          </cell>
          <cell r="Q21">
            <v>17</v>
          </cell>
          <cell r="R21">
            <v>18</v>
          </cell>
          <cell r="S21">
            <v>19</v>
          </cell>
          <cell r="T21">
            <v>20</v>
          </cell>
          <cell r="U21">
            <v>21</v>
          </cell>
          <cell r="V21">
            <v>22</v>
          </cell>
          <cell r="W21">
            <v>23</v>
          </cell>
        </row>
        <row r="22">
          <cell r="B22" t="str">
            <v>идентификатор</v>
          </cell>
          <cell r="C22" t="str">
            <v>наименование</v>
          </cell>
          <cell r="D22" t="str">
            <v>№ пп</v>
          </cell>
          <cell r="E22" t="str">
            <v xml:space="preserve">Диспетчерское наименование трансфорорматор-ной или иной подстанции </v>
          </cell>
          <cell r="G22" t="str">
            <v>Вид оборудования</v>
          </cell>
          <cell r="H22" t="str">
            <v>Тип оборудования</v>
          </cell>
          <cell r="J22" t="str">
            <v>Диспетчерское наименование оборудования</v>
          </cell>
          <cell r="L22" t="str">
            <v>Год выпуска</v>
          </cell>
          <cell r="N22" t="str">
            <v>Год ввода в эксплуатацию</v>
          </cell>
          <cell r="O22" t="str">
            <v>Номинальное напряжение (высшее), кВ</v>
          </cell>
          <cell r="Q22" t="str">
            <v>Номинальная мощность, МВ•А, Мвар</v>
          </cell>
          <cell r="S22" t="str">
            <v>Год в котором был завершен последний капитальный ремонт</v>
          </cell>
          <cell r="T22" t="str">
            <v>Техническое освидетельствование (далее - ТО)</v>
          </cell>
          <cell r="V22" t="str">
            <v>Техническое обследование (далее - ТОБ)</v>
          </cell>
        </row>
        <row r="23">
          <cell r="T23" t="str">
            <v>наименование, номер и дата регистрации документа
по результатам ТО, организация, проводившая ТО</v>
          </cell>
          <cell r="U23" t="str">
            <v>заключение, принятое
по результатам ТО</v>
          </cell>
          <cell r="V23" t="str">
            <v>наименование, номер и дата регистрации документа
по результатам ТОБ, организация, проводившая ТОБ</v>
          </cell>
          <cell r="W23" t="str">
            <v>заключение, принятое
по результатам ТОБ</v>
          </cell>
        </row>
        <row r="24">
          <cell r="E24" t="str">
            <v>До</v>
          </cell>
          <cell r="F24" t="str">
            <v>После</v>
          </cell>
          <cell r="H24" t="str">
            <v>До</v>
          </cell>
          <cell r="I24" t="str">
            <v>После</v>
          </cell>
          <cell r="J24" t="str">
            <v>До</v>
          </cell>
          <cell r="K24" t="str">
            <v>После</v>
          </cell>
          <cell r="L24" t="str">
            <v>До</v>
          </cell>
          <cell r="M24" t="str">
            <v>После</v>
          </cell>
          <cell r="N24" t="str">
            <v>До</v>
          </cell>
          <cell r="O24" t="str">
            <v>До</v>
          </cell>
          <cell r="P24" t="str">
            <v>После</v>
          </cell>
          <cell r="Q24" t="str">
            <v>До</v>
          </cell>
          <cell r="R24" t="str">
            <v>После</v>
          </cell>
          <cell r="S24" t="str">
            <v>До</v>
          </cell>
          <cell r="T24" t="str">
            <v>До</v>
          </cell>
          <cell r="U24" t="str">
            <v>До</v>
          </cell>
          <cell r="V24" t="str">
            <v>До</v>
          </cell>
          <cell r="W24" t="str">
            <v>До</v>
          </cell>
        </row>
        <row r="25">
          <cell r="D25">
            <v>1</v>
          </cell>
          <cell r="E25">
            <v>2</v>
          </cell>
          <cell r="F25">
            <v>3</v>
          </cell>
          <cell r="G25">
            <v>4</v>
          </cell>
          <cell r="H25">
            <v>5</v>
          </cell>
          <cell r="I25">
            <v>6</v>
          </cell>
          <cell r="J25">
            <v>7</v>
          </cell>
          <cell r="K25">
            <v>8</v>
          </cell>
          <cell r="L25">
            <v>9</v>
          </cell>
          <cell r="M25">
            <v>10</v>
          </cell>
          <cell r="N25">
            <v>11</v>
          </cell>
          <cell r="O25">
            <v>12</v>
          </cell>
          <cell r="P25">
            <v>13</v>
          </cell>
          <cell r="Q25">
            <v>14</v>
          </cell>
          <cell r="R25">
            <v>15</v>
          </cell>
          <cell r="S25">
            <v>16</v>
          </cell>
          <cell r="T25">
            <v>17</v>
          </cell>
          <cell r="U25">
            <v>18</v>
          </cell>
          <cell r="V25">
            <v>19</v>
          </cell>
          <cell r="W25">
            <v>20</v>
          </cell>
        </row>
        <row r="26">
          <cell r="A26" t="str">
            <v>1.1.4.14</v>
          </cell>
          <cell r="B26" t="str">
            <v>С_1.1.4.14</v>
          </cell>
          <cell r="C26" t="str">
            <v>Строительство КТПН № 2 СТ №52  "Лесное"</v>
          </cell>
          <cell r="G26" t="str">
            <v>Силовое электрооборудование 10/0,4 кВ</v>
          </cell>
          <cell r="I26" t="str">
            <v>Выключатели нагрузки ВНП,силовые трансформаторы ТМ, панели ЩО-70</v>
          </cell>
          <cell r="K26" t="str">
            <v>РУ-10</v>
          </cell>
          <cell r="M26">
            <v>2020</v>
          </cell>
          <cell r="P26" t="str">
            <v>10кВ</v>
          </cell>
          <cell r="R26">
            <v>0.65</v>
          </cell>
        </row>
        <row r="27">
          <cell r="A27" t="str">
            <v>1.1.4.15</v>
          </cell>
          <cell r="B27" t="str">
            <v>С_1.1.4.15</v>
          </cell>
          <cell r="C27" t="str">
            <v>Строительство КТПН-1000кВА Чистые пруды</v>
          </cell>
          <cell r="G27" t="str">
            <v>Силовое электрооборудование 10/0,4 кВ</v>
          </cell>
          <cell r="I27" t="str">
            <v>Выключатели нагрузки ВНП,силовые трансформаторы ТМ, панели ЩО-71</v>
          </cell>
          <cell r="K27" t="str">
            <v>РУ-10</v>
          </cell>
          <cell r="M27">
            <v>2020</v>
          </cell>
          <cell r="P27" t="str">
            <v>10кВ</v>
          </cell>
          <cell r="R27">
            <v>1.4</v>
          </cell>
        </row>
        <row r="28">
          <cell r="A28" t="str">
            <v>1.1.4.17</v>
          </cell>
          <cell r="B28" t="str">
            <v>С_1.1.4.17</v>
          </cell>
          <cell r="C28" t="str">
            <v>Строительство КТПН ПСДСК "Подводник"</v>
          </cell>
          <cell r="G28" t="str">
            <v>Силовое электрооборудование 10/0,4 кВ</v>
          </cell>
          <cell r="I28" t="str">
            <v>Выключатели нагрузки ВНП,силовые трансформаторы ТМ, панели ЩО-72</v>
          </cell>
          <cell r="K28" t="str">
            <v>РУ-10</v>
          </cell>
          <cell r="M28">
            <v>2020</v>
          </cell>
          <cell r="P28" t="str">
            <v>10кВ</v>
          </cell>
          <cell r="R28">
            <v>0.63</v>
          </cell>
        </row>
        <row r="29">
          <cell r="A29" t="str">
            <v>1.1.4.18</v>
          </cell>
          <cell r="B29" t="str">
            <v>С_1.1.4.18</v>
          </cell>
          <cell r="C29" t="str">
            <v>Строительство КТПН  СОПК   №61  "Родничок"</v>
          </cell>
          <cell r="G29" t="str">
            <v>Силовое электрооборудование 10/0,4 кВ</v>
          </cell>
          <cell r="I29" t="str">
            <v>Выключатели нагрузки ВНП,силовые трансформаторы ТМ, панели ЩО-73</v>
          </cell>
          <cell r="K29" t="str">
            <v>РУ-10</v>
          </cell>
          <cell r="M29">
            <v>2020</v>
          </cell>
          <cell r="P29" t="str">
            <v>10кВ</v>
          </cell>
          <cell r="R29">
            <v>0.25</v>
          </cell>
        </row>
        <row r="30">
          <cell r="A30" t="str">
            <v>1.1.4.20</v>
          </cell>
          <cell r="B30" t="str">
            <v>С_1.1.4.20</v>
          </cell>
          <cell r="C30" t="str">
            <v>Строительство КТПН СТ № 13   "Май"</v>
          </cell>
          <cell r="G30" t="str">
            <v>Силовое электрооборудование 10/0,4 кВ</v>
          </cell>
          <cell r="I30" t="str">
            <v>Выключатели нагрузки ВНП,силовые трансформаторы ТМ, панели ЩО-74</v>
          </cell>
          <cell r="K30" t="str">
            <v>РУ-10</v>
          </cell>
          <cell r="M30">
            <v>2020</v>
          </cell>
          <cell r="P30" t="str">
            <v>10кВ</v>
          </cell>
          <cell r="R30">
            <v>0.4</v>
          </cell>
        </row>
        <row r="31">
          <cell r="A31" t="str">
            <v>1.1.4.71.4</v>
          </cell>
          <cell r="B31" t="str">
            <v>E_1.1.4.71.4</v>
          </cell>
          <cell r="C31" t="str">
            <v>Строительство КТПН №1 400 кВА 45мкр.</v>
          </cell>
          <cell r="G31" t="str">
            <v>Силовое электрооборудование 10/0,4 кВ</v>
          </cell>
          <cell r="I31" t="str">
            <v>Выключатели нагрузки ВНП,силовые трансформаторы ТМ, панели ЩО-75</v>
          </cell>
          <cell r="K31" t="str">
            <v>РУ-10</v>
          </cell>
          <cell r="M31">
            <v>2020</v>
          </cell>
          <cell r="P31" t="str">
            <v>10кВ</v>
          </cell>
          <cell r="R31">
            <v>0.4</v>
          </cell>
        </row>
        <row r="32">
          <cell r="A32" t="str">
            <v>1.1.4.71.5</v>
          </cell>
          <cell r="B32" t="str">
            <v>E_1.1.4.71.5</v>
          </cell>
          <cell r="C32" t="str">
            <v>Строительство КТПН №2 400 кВА 45мкр.</v>
          </cell>
          <cell r="G32" t="str">
            <v>Силовое электрооборудование 10/0,4 кВ</v>
          </cell>
          <cell r="I32" t="str">
            <v>Выключатели нагрузки ВНП,силовые трансформаторы ТМ, панели ЩО-76</v>
          </cell>
          <cell r="K32" t="str">
            <v>РУ-10</v>
          </cell>
          <cell r="M32">
            <v>2020</v>
          </cell>
          <cell r="P32" t="str">
            <v>10кВ</v>
          </cell>
          <cell r="R32">
            <v>0.4</v>
          </cell>
        </row>
        <row r="33">
          <cell r="A33" t="str">
            <v>1.1.4.71.7</v>
          </cell>
          <cell r="B33" t="str">
            <v>F_1.1.4.71.7</v>
          </cell>
          <cell r="C33" t="str">
            <v>Строительство КТПН 773 СТ №52 "Лесное"</v>
          </cell>
          <cell r="G33" t="str">
            <v>Силовое электрооборудование 10/0,4 кВ</v>
          </cell>
          <cell r="I33" t="str">
            <v>Выключатели нагрузки ВНП,силовые трансформаторы ТМ, панели ЩО-77</v>
          </cell>
          <cell r="K33" t="str">
            <v>РУ-10</v>
          </cell>
          <cell r="M33">
            <v>2020</v>
          </cell>
          <cell r="P33" t="str">
            <v>10кВ</v>
          </cell>
          <cell r="R33">
            <v>0.4</v>
          </cell>
        </row>
        <row r="34">
          <cell r="A34" t="str">
            <v>1.1.4.71.8</v>
          </cell>
          <cell r="B34" t="str">
            <v>F_1.1.4.71.8</v>
          </cell>
          <cell r="C34" t="str">
            <v>Строительство КТПН-2х630кВА (взамен ТП-443)</v>
          </cell>
          <cell r="G34" t="str">
            <v>Силовое электрооборудование 10/0,4 кВ</v>
          </cell>
          <cell r="I34" t="str">
            <v>Выключатели нагрузки ВНП,силовые трансформаторы ТМ, панели ЩО-78</v>
          </cell>
          <cell r="K34" t="str">
            <v>РУ-10</v>
          </cell>
          <cell r="M34">
            <v>2020</v>
          </cell>
          <cell r="P34" t="str">
            <v>10кВ</v>
          </cell>
          <cell r="R34">
            <v>1.26</v>
          </cell>
        </row>
        <row r="35">
          <cell r="A35" t="str">
            <v>1.1.4.71.9</v>
          </cell>
          <cell r="B35" t="str">
            <v>F_1.1.4.71.9</v>
          </cell>
          <cell r="C35" t="str">
            <v>Строительство КТПН №1 400кВА п.Снежный</v>
          </cell>
          <cell r="G35" t="str">
            <v>Силовое электрооборудование 10/0,4 кВ</v>
          </cell>
          <cell r="I35" t="str">
            <v>Выключатели нагрузки ВНП,силовые трансформаторы ТМ, панели ЩО-79</v>
          </cell>
          <cell r="K35" t="str">
            <v>РУ-10</v>
          </cell>
          <cell r="M35">
            <v>2020</v>
          </cell>
          <cell r="P35" t="str">
            <v>10кВ</v>
          </cell>
          <cell r="R35">
            <v>0.4</v>
          </cell>
        </row>
        <row r="36">
          <cell r="A36" t="str">
            <v>1.1.4.71.10</v>
          </cell>
          <cell r="B36" t="str">
            <v>F_1.1.4.71.10</v>
          </cell>
          <cell r="C36" t="str">
            <v>Строительство КТПН №2 400кВА п.Снежный</v>
          </cell>
          <cell r="G36" t="str">
            <v>Силовое электрооборудование 10/0,4 кВ</v>
          </cell>
          <cell r="I36" t="str">
            <v>Выключатели нагрузки ВНП,силовые трансформаторы ТМ, панели ЩО-80</v>
          </cell>
          <cell r="K36" t="str">
            <v>РУ-10</v>
          </cell>
          <cell r="M36">
            <v>2020</v>
          </cell>
          <cell r="P36" t="str">
            <v>10кВ</v>
          </cell>
          <cell r="R36">
            <v>0.4</v>
          </cell>
        </row>
        <row r="37">
          <cell r="A37" t="str">
            <v>1.1.4.71.11</v>
          </cell>
          <cell r="B37" t="str">
            <v>F_1.1.4.71.11</v>
          </cell>
          <cell r="C37" t="str">
            <v>Строительство КТПН №3 630кВА п.Снежный</v>
          </cell>
          <cell r="G37" t="str">
            <v>Силовое электрооборудование 10/0,4 кВ</v>
          </cell>
          <cell r="I37" t="str">
            <v>Выключатели нагрузки ВНП,силовые трансформаторы ТМ, панели ЩО-81</v>
          </cell>
          <cell r="K37" t="str">
            <v>РУ-10</v>
          </cell>
          <cell r="M37">
            <v>2020</v>
          </cell>
          <cell r="P37" t="str">
            <v>10кВ</v>
          </cell>
          <cell r="R37">
            <v>0.63</v>
          </cell>
        </row>
        <row r="38">
          <cell r="A38" t="str">
            <v>1.1.4.71.12</v>
          </cell>
          <cell r="B38" t="str">
            <v>F_1.1.4.71.12</v>
          </cell>
          <cell r="C38" t="str">
            <v>Строительство КТПН №4 400кВА п.Снежный</v>
          </cell>
          <cell r="G38" t="str">
            <v>Силовое электрооборудование 10/0,4 кВ</v>
          </cell>
          <cell r="I38" t="str">
            <v>Выключатели нагрузки ВНП,силовые трансформаторы ТМ, панели ЩО-81</v>
          </cell>
          <cell r="K38" t="str">
            <v>РУ-10</v>
          </cell>
          <cell r="M38">
            <v>2020</v>
          </cell>
          <cell r="P38" t="str">
            <v>10кВ</v>
          </cell>
          <cell r="R38">
            <v>0.4</v>
          </cell>
        </row>
        <row r="39">
          <cell r="A39" t="str">
            <v>1.1.4.71.13</v>
          </cell>
          <cell r="B39" t="str">
            <v>F_1.1.4.71.13</v>
          </cell>
          <cell r="C39" t="str">
            <v>Строительство КТПН №5 400кВА п.Снежный</v>
          </cell>
          <cell r="G39" t="str">
            <v>Силовое электрооборудование 10/0,4 кВ</v>
          </cell>
          <cell r="I39" t="str">
            <v>Выключатели нагрузки ВНП,силовые трансформаторы ТМ, панели ЩО-81</v>
          </cell>
          <cell r="K39" t="str">
            <v>РУ-10</v>
          </cell>
          <cell r="M39">
            <v>2020</v>
          </cell>
          <cell r="P39" t="str">
            <v>10кВ</v>
          </cell>
          <cell r="R39">
            <v>0.4</v>
          </cell>
        </row>
        <row r="40">
          <cell r="A40" t="str">
            <v>1.1.4.71.14</v>
          </cell>
          <cell r="B40" t="str">
            <v>F_1.1.4.71.14</v>
          </cell>
          <cell r="C40" t="str">
            <v>Строительство КТПН №6 630кВА п.Снежный</v>
          </cell>
          <cell r="G40" t="str">
            <v>Силовое электрооборудование 10/0,4 кВ</v>
          </cell>
          <cell r="I40" t="str">
            <v>Выключатели нагрузки ВНП,силовые трансформаторы ТМ, панели ЩО-81</v>
          </cell>
          <cell r="K40" t="str">
            <v>РУ-10</v>
          </cell>
          <cell r="M40">
            <v>2020</v>
          </cell>
          <cell r="P40" t="str">
            <v>10кВ</v>
          </cell>
          <cell r="R40">
            <v>0.63</v>
          </cell>
        </row>
        <row r="41">
          <cell r="A41" t="str">
            <v>1.1.4.71.15</v>
          </cell>
          <cell r="B41" t="str">
            <v>F_1.1.4.71.15</v>
          </cell>
          <cell r="C41" t="str">
            <v>Строительство КТПН №7 400кВА п.Снежный</v>
          </cell>
          <cell r="G41" t="str">
            <v>Силовое электрооборудование 10/0,4 кВ</v>
          </cell>
          <cell r="I41" t="str">
            <v>Выключатели нагрузки ВНП,силовые трансформаторы ТМ, панели ЩО-81</v>
          </cell>
          <cell r="K41" t="str">
            <v>РУ-10</v>
          </cell>
          <cell r="M41">
            <v>2020</v>
          </cell>
          <cell r="P41" t="str">
            <v>10кВ</v>
          </cell>
          <cell r="R41">
            <v>0.4</v>
          </cell>
        </row>
        <row r="42">
          <cell r="A42" t="str">
            <v>1.1.4.71.16</v>
          </cell>
          <cell r="B42" t="str">
            <v>F_1.1.4.71.16</v>
          </cell>
          <cell r="C42" t="str">
            <v>Строительство КТПН №8 400кВА п.Снежный</v>
          </cell>
          <cell r="G42" t="str">
            <v>Силовое электрооборудование 10/0,4 кВ</v>
          </cell>
          <cell r="I42" t="str">
            <v>Выключатели нагрузки ВНП,силовые трансформаторы ТМ, панели ЩО-81</v>
          </cell>
          <cell r="K42" t="str">
            <v>РУ-10</v>
          </cell>
          <cell r="M42">
            <v>2020</v>
          </cell>
          <cell r="P42" t="str">
            <v>10кВ</v>
          </cell>
          <cell r="R42">
            <v>0.4</v>
          </cell>
        </row>
        <row r="43">
          <cell r="A43" t="str">
            <v>1.1.4.71.17</v>
          </cell>
          <cell r="B43" t="str">
            <v>F_1.1.4.71.17</v>
          </cell>
          <cell r="C43" t="str">
            <v>Строительство КТПН №9 400кВА п.Снежный</v>
          </cell>
          <cell r="G43" t="str">
            <v>Силовое электрооборудование 10/0,4 кВ</v>
          </cell>
          <cell r="I43" t="str">
            <v>Выключатели нагрузки ВНП,силовые трансформаторы ТМ, панели ЩО-81</v>
          </cell>
          <cell r="K43" t="str">
            <v>РУ-10</v>
          </cell>
          <cell r="M43">
            <v>2020</v>
          </cell>
          <cell r="P43" t="str">
            <v>10кВ</v>
          </cell>
          <cell r="R43">
            <v>0.4</v>
          </cell>
        </row>
        <row r="44">
          <cell r="A44" t="str">
            <v>1.1.4.71.18</v>
          </cell>
          <cell r="B44" t="str">
            <v>F_1.1.4.71.18</v>
          </cell>
          <cell r="C44" t="str">
            <v>Строительство КТПН №10 400кВА п.Снежный</v>
          </cell>
          <cell r="G44" t="str">
            <v>Силовое электрооборудование 10/0,4 кВ</v>
          </cell>
          <cell r="I44" t="str">
            <v>Выключатели нагрузки ВНП,силовые трансформаторы ТМ, панели ЩО-81</v>
          </cell>
          <cell r="K44" t="str">
            <v>РУ-10</v>
          </cell>
          <cell r="M44">
            <v>2020</v>
          </cell>
          <cell r="P44" t="str">
            <v>10кВ</v>
          </cell>
          <cell r="R44">
            <v>0.4</v>
          </cell>
        </row>
        <row r="45">
          <cell r="A45" t="str">
            <v>1.1.4.71.19</v>
          </cell>
          <cell r="B45" t="str">
            <v>F_1.1.4.71.19</v>
          </cell>
          <cell r="C45" t="str">
            <v>Строительство КТПН 250кВА п.Юность</v>
          </cell>
          <cell r="G45" t="str">
            <v>Силовое электрооборудование 10/0,4 кВ</v>
          </cell>
          <cell r="I45" t="str">
            <v>Выключатели нагрузки ВНП,силовые трансформаторы ТМ, панели ЩО-81</v>
          </cell>
          <cell r="K45" t="str">
            <v>РУ-10</v>
          </cell>
          <cell r="M45">
            <v>2020</v>
          </cell>
          <cell r="P45" t="str">
            <v>10кВ</v>
          </cell>
          <cell r="R45">
            <v>0.25</v>
          </cell>
        </row>
        <row r="46">
          <cell r="A46" t="str">
            <v>1.1.4.71.20</v>
          </cell>
          <cell r="B46" t="str">
            <v>F_1.1.4.71.20</v>
          </cell>
          <cell r="C46" t="str">
            <v>Строительство КТПН-630кВА Этнографическая зона</v>
          </cell>
          <cell r="G46" t="str">
            <v>Силовое электрооборудование 10/0,4 кВ</v>
          </cell>
          <cell r="I46" t="str">
            <v>Выключатели нагрузки ВНП,силовые трансформаторы ТМ, панели ЩО-81</v>
          </cell>
          <cell r="K46" t="str">
            <v>РУ-10</v>
          </cell>
          <cell r="M46">
            <v>2020</v>
          </cell>
          <cell r="P46" t="str">
            <v>10кВ</v>
          </cell>
          <cell r="R46">
            <v>0.63</v>
          </cell>
        </row>
        <row r="47">
          <cell r="A47" t="str">
            <v>1.1.4.71.21</v>
          </cell>
          <cell r="B47" t="str">
            <v>F_1.1.4.71.21</v>
          </cell>
          <cell r="C47" t="str">
            <v>Строительство КТПН 400кВА по ул.Аэрофлотская</v>
          </cell>
          <cell r="G47" t="str">
            <v>Силовое электрооборудование 10/0,4 кВ</v>
          </cell>
          <cell r="I47" t="str">
            <v>Выключатели нагрузки ВНП,силовые трансформаторы ТМ, панели ЩО-81</v>
          </cell>
          <cell r="K47" t="str">
            <v>РУ-10</v>
          </cell>
          <cell r="M47">
            <v>2020</v>
          </cell>
          <cell r="P47" t="str">
            <v>10кВ</v>
          </cell>
          <cell r="R47">
            <v>0.4</v>
          </cell>
        </row>
        <row r="48">
          <cell r="A48" t="str">
            <v>1.1.4.71.22</v>
          </cell>
          <cell r="B48" t="str">
            <v>F_1.1.4.71.22</v>
          </cell>
          <cell r="C48" t="str">
            <v>Строительство КТПН-1000кВА Зеленый бор</v>
          </cell>
          <cell r="G48" t="str">
            <v>Силовое электрооборудование 10/0,4 кВ</v>
          </cell>
          <cell r="I48" t="str">
            <v>Выключатели нагрузки ВНП,силовые трансформаторы ТМ, панели ЩО-81</v>
          </cell>
          <cell r="K48" t="str">
            <v>РУ-10</v>
          </cell>
          <cell r="M48">
            <v>2020</v>
          </cell>
          <cell r="P48" t="str">
            <v>10кВ</v>
          </cell>
          <cell r="R48">
            <v>1</v>
          </cell>
        </row>
        <row r="49">
          <cell r="A49" t="str">
            <v>1.1.4.71.23</v>
          </cell>
          <cell r="B49" t="str">
            <v>F_1.1.4.71.23</v>
          </cell>
          <cell r="C49" t="str">
            <v>Строительство КТПН-2х630кВА Нефтеюганское шоссе,15</v>
          </cell>
          <cell r="G49" t="str">
            <v>Силовое электрооборудование 10/0,4 кВ</v>
          </cell>
          <cell r="I49" t="str">
            <v>Выключатели нагрузки ВНП,силовые трансформаторы ТМ, панели ЩО-81</v>
          </cell>
          <cell r="K49" t="str">
            <v>РУ-10</v>
          </cell>
          <cell r="M49">
            <v>2020</v>
          </cell>
          <cell r="P49" t="str">
            <v>10кВ</v>
          </cell>
          <cell r="R49">
            <v>1.26</v>
          </cell>
        </row>
        <row r="50">
          <cell r="A50" t="str">
            <v>1.1.4.74</v>
          </cell>
          <cell r="B50" t="str">
            <v>С_1.1.4.74</v>
          </cell>
          <cell r="C50" t="str">
            <v>Строительство ТП-2х1000кВА мкр.22</v>
          </cell>
          <cell r="G50" t="str">
            <v>Силовое электрооборудование 10/0,4 кВ</v>
          </cell>
          <cell r="I50" t="str">
            <v>Выключатели нагрузки ВНП,силовые трансформаторы ТМ, панели ЩО-81</v>
          </cell>
          <cell r="K50" t="str">
            <v>РУ-10</v>
          </cell>
          <cell r="M50">
            <v>2020</v>
          </cell>
          <cell r="P50" t="str">
            <v>10кВ</v>
          </cell>
          <cell r="R50">
            <v>2</v>
          </cell>
        </row>
        <row r="51">
          <cell r="A51" t="str">
            <v>1.1.4.83</v>
          </cell>
          <cell r="B51" t="str">
            <v>С_1.1.4.83</v>
          </cell>
          <cell r="C51" t="str">
            <v>Строительство ТП-2х1000кВА мкр.27А</v>
          </cell>
          <cell r="G51" t="str">
            <v>Силовое электрооборудование 10/0,4 кВ</v>
          </cell>
          <cell r="I51" t="str">
            <v>Выключатели нагрузки ВНП,силовые трансформаторы ТМ, панели ЩО-81</v>
          </cell>
          <cell r="K51" t="str">
            <v>РУ-10</v>
          </cell>
          <cell r="M51">
            <v>2020</v>
          </cell>
          <cell r="P51" t="str">
            <v>10кВ</v>
          </cell>
          <cell r="R51">
            <v>2</v>
          </cell>
        </row>
        <row r="52">
          <cell r="A52" t="str">
            <v>1.1.4.104.10</v>
          </cell>
          <cell r="B52" t="str">
            <v>E_1.1.4.104.10</v>
          </cell>
          <cell r="C52" t="str">
            <v xml:space="preserve"> Строительство ТП- 2х630 кВА мкр. 2</v>
          </cell>
          <cell r="G52" t="str">
            <v>Силовое электрооборудование 10/0,4 кВ</v>
          </cell>
          <cell r="I52" t="str">
            <v>Выключатели нагрузки ВНП,силовые трансформаторы ТМ, панели ЩО-81</v>
          </cell>
          <cell r="K52" t="str">
            <v>РУ-10</v>
          </cell>
          <cell r="M52">
            <v>2020</v>
          </cell>
          <cell r="P52" t="str">
            <v>10кВ</v>
          </cell>
          <cell r="R52">
            <v>1.26</v>
          </cell>
        </row>
        <row r="53">
          <cell r="A53" t="str">
            <v>1.1.4.104.12</v>
          </cell>
          <cell r="B53" t="str">
            <v>E_1.1.4.104.12</v>
          </cell>
          <cell r="C53" t="str">
            <v>Строительство ТП-2х1000 кВА мкр. 17</v>
          </cell>
          <cell r="G53" t="str">
            <v>Силовое электрооборудование 10/0,4 кВ</v>
          </cell>
          <cell r="I53" t="str">
            <v>Выключатели нагрузки ВНП,силовые трансформаторы ТМ, панели ЩО-81</v>
          </cell>
          <cell r="K53" t="str">
            <v>РУ-10</v>
          </cell>
          <cell r="M53">
            <v>2020</v>
          </cell>
          <cell r="P53" t="str">
            <v>10кВ</v>
          </cell>
          <cell r="R53">
            <v>2</v>
          </cell>
        </row>
        <row r="54">
          <cell r="A54" t="str">
            <v>1.1.4.104.13</v>
          </cell>
          <cell r="B54" t="str">
            <v>E_1.1.4.104.13</v>
          </cell>
          <cell r="C54" t="str">
            <v>Строительство ТП-2х6300 кВА</v>
          </cell>
          <cell r="G54" t="str">
            <v>Силовое электрооборудование 10/0,4 кВ</v>
          </cell>
          <cell r="I54" t="str">
            <v>Выключатели нагрузки ВНП,силовые трансформаторы ТМ, панели ЩО-81</v>
          </cell>
          <cell r="K54" t="str">
            <v>РУ-10</v>
          </cell>
          <cell r="M54">
            <v>2020</v>
          </cell>
          <cell r="P54" t="str">
            <v>10кВ</v>
          </cell>
          <cell r="R54">
            <v>12.6</v>
          </cell>
        </row>
        <row r="55">
          <cell r="A55" t="str">
            <v>1.1.4.104.14</v>
          </cell>
          <cell r="B55" t="str">
            <v>E_1.1.4.104.14</v>
          </cell>
          <cell r="C55" t="str">
            <v xml:space="preserve"> Строительство ТП-2х1000кВА ул. Крылова, 43</v>
          </cell>
          <cell r="G55" t="str">
            <v>Силовое электрооборудование 10/0,4 кВ</v>
          </cell>
          <cell r="I55" t="str">
            <v>Выключатели нагрузки ВНП,силовые трансформаторы ТМ, панели ЩО-81</v>
          </cell>
          <cell r="K55" t="str">
            <v>РУ-10</v>
          </cell>
          <cell r="M55">
            <v>2020</v>
          </cell>
          <cell r="P55" t="str">
            <v>10кВ</v>
          </cell>
          <cell r="R55">
            <v>2</v>
          </cell>
        </row>
        <row r="56">
          <cell r="A56" t="str">
            <v>1.1.4.104.15</v>
          </cell>
          <cell r="B56" t="str">
            <v>E_1.1.4.104.15</v>
          </cell>
          <cell r="C56" t="str">
            <v>Строительство ТП-2х1000 кВА мкр. 8</v>
          </cell>
          <cell r="G56" t="str">
            <v>Силовое электрооборудование 10/0,4 кВ</v>
          </cell>
          <cell r="I56" t="str">
            <v>Выключатели нагрузки ВНП,силовые трансформаторы ТМ, панели ЩО-81</v>
          </cell>
          <cell r="K56" t="str">
            <v>РУ-10</v>
          </cell>
          <cell r="M56">
            <v>2020</v>
          </cell>
          <cell r="P56" t="str">
            <v>10кВ</v>
          </cell>
          <cell r="R56">
            <v>2</v>
          </cell>
        </row>
        <row r="57">
          <cell r="A57" t="str">
            <v>1.1.4.104.17</v>
          </cell>
          <cell r="B57" t="str">
            <v>E_1.1.4.104.17</v>
          </cell>
          <cell r="C57" t="str">
            <v xml:space="preserve"> Строительство ТП-11 2х1250кВА квартал 36</v>
          </cell>
          <cell r="G57" t="str">
            <v>Силовое электрооборудование 10/0,4 кВ</v>
          </cell>
          <cell r="I57" t="str">
            <v>Выключатели нагрузки ВНП,силовые трансформаторы ТМ, панели ЩО-81</v>
          </cell>
          <cell r="K57" t="str">
            <v>РУ-10</v>
          </cell>
          <cell r="M57">
            <v>2020</v>
          </cell>
          <cell r="P57" t="str">
            <v>10кВ</v>
          </cell>
          <cell r="R57">
            <v>2.5</v>
          </cell>
        </row>
        <row r="58">
          <cell r="A58" t="str">
            <v>1.1.4.104.18</v>
          </cell>
          <cell r="B58" t="str">
            <v>E_1.1.4.104.18</v>
          </cell>
          <cell r="C58" t="str">
            <v xml:space="preserve"> Строительство ТП-12 2х1250кВА квартал 36</v>
          </cell>
          <cell r="G58" t="str">
            <v>Силовое электрооборудование 10/0,4 кВ</v>
          </cell>
          <cell r="I58" t="str">
            <v>Выключатели нагрузки ВНП,силовые трансформаторы ТМ, панели ЩО-81</v>
          </cell>
          <cell r="K58" t="str">
            <v>РУ-10</v>
          </cell>
          <cell r="M58">
            <v>2020</v>
          </cell>
          <cell r="P58" t="str">
            <v>10кВ</v>
          </cell>
          <cell r="R58">
            <v>2.5</v>
          </cell>
        </row>
        <row r="59">
          <cell r="A59" t="str">
            <v>1.1.4.104.19</v>
          </cell>
          <cell r="B59" t="str">
            <v>F_1.1.4.104.19</v>
          </cell>
          <cell r="C59" t="str">
            <v>Строительство РП(ТП)-2х1000кВА ПСО-34</v>
          </cell>
          <cell r="G59" t="str">
            <v>Силовое электрооборудование 10/0,4 кВ</v>
          </cell>
          <cell r="I59" t="str">
            <v>Выключатели нагрузки ВНП,силовые трансформаторы ТМ, панели ЩО-81</v>
          </cell>
          <cell r="K59" t="str">
            <v>РУ-10</v>
          </cell>
          <cell r="M59">
            <v>2020</v>
          </cell>
          <cell r="P59" t="str">
            <v>10кВ</v>
          </cell>
          <cell r="R59">
            <v>2</v>
          </cell>
        </row>
        <row r="60">
          <cell r="A60" t="str">
            <v>1.1.4.104.20</v>
          </cell>
          <cell r="B60" t="str">
            <v>F_1.1.4.104.20</v>
          </cell>
          <cell r="C60" t="str">
            <v>Строительство ТП-2х1000кВА мкр.24</v>
          </cell>
          <cell r="G60" t="str">
            <v>Силовое электрооборудование 10/0,4 кВ</v>
          </cell>
          <cell r="I60" t="str">
            <v>Выключатели нагрузки ВНП,силовые трансформаторы ТМ, панели ЩО-81</v>
          </cell>
          <cell r="K60" t="str">
            <v>РУ-10</v>
          </cell>
          <cell r="M60">
            <v>2020</v>
          </cell>
          <cell r="P60" t="str">
            <v>10кВ</v>
          </cell>
          <cell r="R60">
            <v>1.26</v>
          </cell>
        </row>
        <row r="61">
          <cell r="A61" t="str">
            <v>1.1.4.104.21</v>
          </cell>
          <cell r="B61" t="str">
            <v>F_1.1.4.104.21</v>
          </cell>
          <cell r="C61" t="str">
            <v xml:space="preserve"> РП(ТП) -2х630кВА Северный промышленный район</v>
          </cell>
          <cell r="G61" t="str">
            <v>Силовое электрооборудование 10/0,4 кВ</v>
          </cell>
          <cell r="I61" t="str">
            <v>Выключатели нагрузки ВНП,силовые трансформаторы ТМ, панели ЩО-81</v>
          </cell>
          <cell r="K61" t="str">
            <v>РУ-10</v>
          </cell>
          <cell r="M61">
            <v>2020</v>
          </cell>
          <cell r="P61" t="str">
            <v>10кВ</v>
          </cell>
          <cell r="R61">
            <v>1.26</v>
          </cell>
        </row>
        <row r="62">
          <cell r="A62" t="str">
            <v>1.1.4.104.22</v>
          </cell>
          <cell r="B62" t="str">
            <v>F_1.1.4.104.22</v>
          </cell>
          <cell r="C62" t="str">
            <v>Строительство ПС 35/6кВ Победит 1,2</v>
          </cell>
          <cell r="G62" t="str">
            <v>Силовое электрооборудование 10/0,4 кВ</v>
          </cell>
          <cell r="I62" t="str">
            <v>ОРУ, ЗРУ</v>
          </cell>
          <cell r="K62" t="str">
            <v>РУ-35</v>
          </cell>
          <cell r="M62">
            <v>2020</v>
          </cell>
          <cell r="P62" t="str">
            <v>35кВ</v>
          </cell>
          <cell r="R62">
            <v>20</v>
          </cell>
        </row>
        <row r="63">
          <cell r="A63" t="str">
            <v>1.1.4.104.23</v>
          </cell>
          <cell r="B63" t="str">
            <v>F_1.1.4.104.23</v>
          </cell>
          <cell r="C63" t="str">
            <v>СтроительствоТП-2х630кВА (стр.1) п.ПИКС</v>
          </cell>
          <cell r="G63" t="str">
            <v>Силовое электрооборудование 10/0,4 кВ</v>
          </cell>
          <cell r="I63" t="str">
            <v>Выключатели нагрузки ВНП,силовые трансформаторы ТМ, панели ЩО-83</v>
          </cell>
          <cell r="K63" t="str">
            <v>РУ-10</v>
          </cell>
          <cell r="M63">
            <v>2020</v>
          </cell>
          <cell r="P63" t="str">
            <v>10кВ</v>
          </cell>
          <cell r="R63">
            <v>1.26</v>
          </cell>
        </row>
        <row r="64">
          <cell r="A64" t="str">
            <v>1.1.4.104.24</v>
          </cell>
          <cell r="B64" t="str">
            <v>F_1.1.4.104.24</v>
          </cell>
          <cell r="C64" t="str">
            <v>СтроительствоТП-2х630кВА (стр.2) п.ПИКС</v>
          </cell>
          <cell r="G64" t="str">
            <v>Силовое электрооборудование 10/0,4 кВ</v>
          </cell>
          <cell r="I64" t="str">
            <v>Выключатели нагрузки ВНП,силовые трансформаторы ТМ, панели ЩО-84</v>
          </cell>
          <cell r="K64" t="str">
            <v>РУ-10</v>
          </cell>
          <cell r="M64">
            <v>2020</v>
          </cell>
          <cell r="P64" t="str">
            <v>10кВ</v>
          </cell>
          <cell r="R64">
            <v>1.26</v>
          </cell>
        </row>
        <row r="65">
          <cell r="A65" t="str">
            <v>1.1.4.104.25</v>
          </cell>
          <cell r="B65" t="str">
            <v>F_1.1.4.104.25</v>
          </cell>
          <cell r="C65" t="str">
            <v>Строительство ТП-2х1250кВА мкр.А</v>
          </cell>
          <cell r="G65" t="str">
            <v>Силовое электрооборудование 10/0,4 кВ</v>
          </cell>
          <cell r="I65" t="str">
            <v>Выключатели нагрузки ВНП,силовые трансформаторы ТМ, панели ЩО-85</v>
          </cell>
          <cell r="K65" t="str">
            <v>РУ-10</v>
          </cell>
          <cell r="M65">
            <v>2020</v>
          </cell>
          <cell r="P65" t="str">
            <v>10кВ</v>
          </cell>
          <cell r="R65">
            <v>2.5</v>
          </cell>
        </row>
        <row r="66">
          <cell r="A66" t="str">
            <v>1.1.4.104.26</v>
          </cell>
          <cell r="B66" t="str">
            <v>F_1.1.4.104.26</v>
          </cell>
          <cell r="C66" t="str">
            <v>Строительство ТП-2х630кВА мкр.3 (взамен ТП-204)</v>
          </cell>
          <cell r="G66" t="str">
            <v>Силовое электрооборудование 10/0,4 кВ</v>
          </cell>
          <cell r="I66" t="str">
            <v>Выключатели нагрузки ВНП,силовые трансформаторы ТМ, панели ЩО-86</v>
          </cell>
          <cell r="K66" t="str">
            <v>РУ-10</v>
          </cell>
          <cell r="M66">
            <v>2020</v>
          </cell>
          <cell r="P66" t="str">
            <v>10кВ</v>
          </cell>
          <cell r="R66">
            <v>1.26</v>
          </cell>
        </row>
        <row r="67">
          <cell r="A67" t="str">
            <v>1.1.4.107</v>
          </cell>
          <cell r="B67" t="str">
            <v>С_1.1.4.107</v>
          </cell>
          <cell r="C67" t="str">
            <v>Строительство КЛ-10кВ от ТП-430 до ТП-2х1000кВА мкр.22</v>
          </cell>
          <cell r="M67">
            <v>2020</v>
          </cell>
          <cell r="R67">
            <v>0</v>
          </cell>
        </row>
        <row r="68">
          <cell r="A68" t="str">
            <v>1.1.4.108</v>
          </cell>
          <cell r="B68" t="str">
            <v>С_1.1.4.108</v>
          </cell>
          <cell r="C68" t="str">
            <v>Строительство КЛ-10кВ ТП-427 до ТП-2х1000кВа мкр.22</v>
          </cell>
          <cell r="M68">
            <v>2020</v>
          </cell>
          <cell r="R68">
            <v>0</v>
          </cell>
        </row>
        <row r="69">
          <cell r="A69" t="str">
            <v>1.1.4.133</v>
          </cell>
          <cell r="B69" t="str">
            <v>С_1.1.4.133</v>
          </cell>
          <cell r="C69" t="str">
            <v>Строительство КЛ-10кВ ТП-2х1000кВА мкр.27А до РП-122</v>
          </cell>
          <cell r="M69">
            <v>2020</v>
          </cell>
          <cell r="R69">
            <v>0</v>
          </cell>
        </row>
        <row r="70">
          <cell r="A70" t="str">
            <v>1.1.4.147.15</v>
          </cell>
          <cell r="B70" t="str">
            <v>С_1.1.4.147.15</v>
          </cell>
          <cell r="C70" t="str">
            <v>Строительство КЛ-6 кВ  от КТПН-757до КТПН-758 ПК Садовое товарищество № 7</v>
          </cell>
          <cell r="M70">
            <v>2020</v>
          </cell>
          <cell r="R70">
            <v>0</v>
          </cell>
        </row>
        <row r="71">
          <cell r="A71" t="str">
            <v>1.1.4.147.16</v>
          </cell>
          <cell r="B71" t="str">
            <v>E_1.1.4.147.16</v>
          </cell>
          <cell r="C71" t="str">
            <v xml:space="preserve"> Строительство КЛ-10 кВ от КТПН №1 400 кВА до КТПН №2 400 кВА 45мкр.</v>
          </cell>
          <cell r="M71">
            <v>2020</v>
          </cell>
          <cell r="R71">
            <v>0</v>
          </cell>
        </row>
        <row r="72">
          <cell r="A72" t="str">
            <v>1.1.4.147.17</v>
          </cell>
          <cell r="B72" t="str">
            <v>E_1.1.4.147.17</v>
          </cell>
          <cell r="C72" t="str">
            <v xml:space="preserve"> Строительство КЛ-10 кВ от КТПН 746 до КТПН №1 400 кВА  45мкр.</v>
          </cell>
          <cell r="M72">
            <v>2020</v>
          </cell>
          <cell r="R72">
            <v>0</v>
          </cell>
        </row>
        <row r="73">
          <cell r="A73" t="str">
            <v>1.1.4.147.21</v>
          </cell>
          <cell r="B73" t="str">
            <v>E_1.1.4.147.21</v>
          </cell>
          <cell r="C73" t="str">
            <v xml:space="preserve"> Строительство КЛ-10кВ  ТП-864 - БКТП-429</v>
          </cell>
          <cell r="M73">
            <v>2020</v>
          </cell>
          <cell r="R73">
            <v>0</v>
          </cell>
        </row>
        <row r="74">
          <cell r="A74" t="str">
            <v>1.1.4.147.23</v>
          </cell>
          <cell r="B74" t="str">
            <v>E_1.1.4.147.23</v>
          </cell>
          <cell r="C74" t="str">
            <v xml:space="preserve"> Строительство КЛ-10 кв от РП - 153 - ТП-884</v>
          </cell>
          <cell r="M74">
            <v>2020</v>
          </cell>
          <cell r="R74">
            <v>0</v>
          </cell>
        </row>
        <row r="75">
          <cell r="A75" t="str">
            <v>1.1.4.147.25</v>
          </cell>
          <cell r="B75" t="str">
            <v>E_1.1.4.147.25</v>
          </cell>
          <cell r="C75" t="str">
            <v>Строительство КЛ-10кВ от ТП-282 до ТП-283</v>
          </cell>
          <cell r="M75">
            <v>2020</v>
          </cell>
          <cell r="R75">
            <v>0</v>
          </cell>
        </row>
        <row r="76">
          <cell r="A76" t="str">
            <v>1.1.4.147.28</v>
          </cell>
          <cell r="B76" t="str">
            <v>E_1.1.4.147.28</v>
          </cell>
          <cell r="C76" t="str">
            <v xml:space="preserve">Строительство   КЛ-10 кВ от  оп.39/3 ВЛ-10 кВ до ТП-536  </v>
          </cell>
          <cell r="M76">
            <v>2020</v>
          </cell>
          <cell r="R76">
            <v>0</v>
          </cell>
        </row>
        <row r="77">
          <cell r="A77" t="str">
            <v>1.1.4.147.29</v>
          </cell>
          <cell r="B77" t="str">
            <v>E_1.1.4.147.29</v>
          </cell>
          <cell r="C77" t="str">
            <v>Строительство КЛ-6 кв от опоры 89/1 фидер 23 ПС Строительная- КТПН-671</v>
          </cell>
          <cell r="M77">
            <v>2020</v>
          </cell>
          <cell r="R77">
            <v>0</v>
          </cell>
        </row>
        <row r="78">
          <cell r="A78" t="str">
            <v>1.1.4.147.32</v>
          </cell>
          <cell r="B78" t="str">
            <v>E_1.1.4.147.32</v>
          </cell>
          <cell r="C78" t="str">
            <v xml:space="preserve"> Строительство КЛ-10кВ ТП-12 2х1250кВА квартал 36 до ТП-11 2х1250кВА квартал 36</v>
          </cell>
          <cell r="M78">
            <v>2020</v>
          </cell>
          <cell r="R78">
            <v>0</v>
          </cell>
        </row>
        <row r="79">
          <cell r="A79" t="str">
            <v>1.1.4.147.34</v>
          </cell>
          <cell r="B79" t="str">
            <v>F_1.1.4.147.34</v>
          </cell>
          <cell r="C79" t="str">
            <v>Строительство КЛ-10кВ от ТП-2х1000кВА мкр.24 до места врезки в КЛ-10кВ БКТП-818-ТП-821</v>
          </cell>
          <cell r="M79">
            <v>2020</v>
          </cell>
          <cell r="R79">
            <v>0</v>
          </cell>
        </row>
        <row r="80">
          <cell r="A80" t="str">
            <v>1.1.4.147.35</v>
          </cell>
          <cell r="B80" t="str">
            <v>F_1.1.4.147.35</v>
          </cell>
          <cell r="C80" t="str">
            <v>Строительство КЛ-10кВ от ТП-2х1000кВА мкр.24 до ТП-821</v>
          </cell>
          <cell r="M80">
            <v>2020</v>
          </cell>
          <cell r="R80">
            <v>0</v>
          </cell>
        </row>
        <row r="81">
          <cell r="A81" t="str">
            <v>1.1.4.147.36</v>
          </cell>
          <cell r="B81" t="str">
            <v>F_1.1.4.147.36</v>
          </cell>
          <cell r="C81" t="str">
            <v>Строительство КЛ-10кВ от ТП-2х1000кВА мкр.24 до КТПН-2х630кВА (ТП-443)</v>
          </cell>
          <cell r="M81">
            <v>2020</v>
          </cell>
          <cell r="R81">
            <v>0</v>
          </cell>
        </row>
        <row r="82">
          <cell r="A82" t="str">
            <v>1.1.4.147.37</v>
          </cell>
          <cell r="B82" t="str">
            <v>F_1.1.4.147.37</v>
          </cell>
          <cell r="C82" t="str">
            <v>Строительство КЛ-10кВ РП-112 - РП-111</v>
          </cell>
          <cell r="M82">
            <v>2020</v>
          </cell>
          <cell r="R82">
            <v>0</v>
          </cell>
        </row>
        <row r="83">
          <cell r="A83" t="str">
            <v>1.1.4.147.38</v>
          </cell>
          <cell r="B83" t="str">
            <v>F_1.1.4.147.38</v>
          </cell>
          <cell r="C83" t="str">
            <v>Строительство КЛ-10кВ от РП-112 до Т-7 10кВ/6кВ 6300кВА</v>
          </cell>
          <cell r="M83">
            <v>2020</v>
          </cell>
          <cell r="R83">
            <v>0</v>
          </cell>
        </row>
        <row r="84">
          <cell r="A84" t="str">
            <v>1.1.4.147.39</v>
          </cell>
          <cell r="B84" t="str">
            <v>F_1.1.4.147.39</v>
          </cell>
          <cell r="C84" t="str">
            <v>Строительство КЛ-10кВ от РП-112 до Т-8 10кВ 6кВ 6300кВА</v>
          </cell>
          <cell r="M84">
            <v>2020</v>
          </cell>
          <cell r="R84">
            <v>0</v>
          </cell>
        </row>
        <row r="85">
          <cell r="A85" t="str">
            <v>1.1.4.147.40</v>
          </cell>
          <cell r="B85" t="str">
            <v>F_1.1.4.147.40</v>
          </cell>
          <cell r="C85" t="str">
            <v xml:space="preserve">Строительство 2КЛ-10кВ РП-112 -ТП-359 </v>
          </cell>
          <cell r="M85">
            <v>2020</v>
          </cell>
          <cell r="R85">
            <v>0</v>
          </cell>
        </row>
        <row r="86">
          <cell r="A86" t="str">
            <v>1.1.4.147.41</v>
          </cell>
          <cell r="B86" t="str">
            <v>F_1.1.4.147.41</v>
          </cell>
          <cell r="C86" t="str">
            <v>Строительство КЛ-10кВ ТП-828-КТПН№2 400кВА мкр.45</v>
          </cell>
          <cell r="M86">
            <v>2020</v>
          </cell>
          <cell r="R86">
            <v>0</v>
          </cell>
        </row>
        <row r="87">
          <cell r="A87" t="str">
            <v>1.1.4.147.42</v>
          </cell>
          <cell r="B87" t="str">
            <v>F_1.1.4.147.42</v>
          </cell>
          <cell r="C87" t="str">
            <v>Строительство КЛ-6кВ от ПС №68 до КТПН-691 п.Лесной   эск-2</v>
          </cell>
          <cell r="M87">
            <v>2020</v>
          </cell>
          <cell r="R87">
            <v>0</v>
          </cell>
        </row>
        <row r="88">
          <cell r="A88" t="str">
            <v>1.1.4.147.43</v>
          </cell>
          <cell r="B88" t="str">
            <v>F_1.1.4.147.43</v>
          </cell>
          <cell r="C88" t="str">
            <v>Строительство КЛ-10 кВ от ТП-509 до ТП-511</v>
          </cell>
          <cell r="M88">
            <v>2020</v>
          </cell>
          <cell r="R88">
            <v>0</v>
          </cell>
        </row>
        <row r="89">
          <cell r="A89" t="str">
            <v>1.1.4.147.44</v>
          </cell>
          <cell r="B89" t="str">
            <v>F_1.1.4.147.44</v>
          </cell>
          <cell r="C89" t="str">
            <v>Строительство  ВЛ 10 кВ от КТПН 773 до КТПН 2 СТ №52  "Лесное"</v>
          </cell>
          <cell r="M89">
            <v>2020</v>
          </cell>
          <cell r="R89">
            <v>0</v>
          </cell>
        </row>
        <row r="90">
          <cell r="A90" t="str">
            <v>1.1.4.147.45</v>
          </cell>
          <cell r="B90" t="str">
            <v>F_1.1.4.147.45</v>
          </cell>
          <cell r="C90" t="str">
            <v>Реконструкция ВЛ 10 кВ Ф.Чернореченский опора № 82/41.</v>
          </cell>
          <cell r="M90">
            <v>2020</v>
          </cell>
          <cell r="R90">
            <v>0</v>
          </cell>
        </row>
        <row r="91">
          <cell r="A91" t="str">
            <v>1.1.4.147.46</v>
          </cell>
          <cell r="B91" t="str">
            <v>F_1.1.4.147.46</v>
          </cell>
          <cell r="C91" t="str">
            <v>Строительство КЛ-10кВ от опоры №15 ф.Хлебозавод-1,2 до РП-132 яч.5,6</v>
          </cell>
          <cell r="M91">
            <v>2020</v>
          </cell>
          <cell r="R91">
            <v>0</v>
          </cell>
        </row>
        <row r="92">
          <cell r="A92" t="str">
            <v>1.1.4.147.47</v>
          </cell>
          <cell r="B92" t="str">
            <v>F_1.1.4.147.47</v>
          </cell>
          <cell r="C92" t="str">
            <v>Строительство  ВЛ 6 кВ от опоры №9  ВЛ 6кВ (ТП-495 яч.4 - КТПН - 692)  до КТПН СТ №13  "Май"</v>
          </cell>
          <cell r="M92">
            <v>2020</v>
          </cell>
          <cell r="R92">
            <v>0</v>
          </cell>
        </row>
        <row r="93">
          <cell r="A93" t="str">
            <v>1.1.4.147.48</v>
          </cell>
          <cell r="B93" t="str">
            <v>F_1.1.4.147.48</v>
          </cell>
          <cell r="C93" t="str">
            <v>Реконструкция ВЛ 10 кВ Ф.Чернореченский от опоры № 74, до опоры № 82/4 СОПК №61 "Родничок"</v>
          </cell>
          <cell r="M93">
            <v>2020</v>
          </cell>
          <cell r="R93">
            <v>0</v>
          </cell>
        </row>
        <row r="94">
          <cell r="A94" t="str">
            <v>1.1.4.147.60</v>
          </cell>
          <cell r="B94" t="str">
            <v>F_1.1.4.147.60</v>
          </cell>
          <cell r="C94" t="str">
            <v xml:space="preserve"> Строительство КЛ-10кВ от ТП-2х2500кВА стр. 56 мкр. 30  - РП-161</v>
          </cell>
          <cell r="M94">
            <v>2020</v>
          </cell>
          <cell r="R94">
            <v>0</v>
          </cell>
        </row>
        <row r="95">
          <cell r="A95" t="str">
            <v>1.1.4.154</v>
          </cell>
          <cell r="B95" t="str">
            <v>С_1.1.4.154</v>
          </cell>
          <cell r="C95" t="str">
            <v>Строительство ВЛ-0,4кВ ДНТ  "ДРУЖБА"</v>
          </cell>
          <cell r="M95">
            <v>2020</v>
          </cell>
          <cell r="R95">
            <v>0</v>
          </cell>
        </row>
        <row r="96">
          <cell r="A96" t="str">
            <v>1.1.4.156</v>
          </cell>
          <cell r="B96" t="str">
            <v>С_1.1.4.156</v>
          </cell>
          <cell r="C96" t="str">
            <v>Строительство ВЛ-0,4кВ  СТ 52 "Лесное"</v>
          </cell>
          <cell r="M96">
            <v>2020</v>
          </cell>
          <cell r="R96">
            <v>0</v>
          </cell>
        </row>
        <row r="97">
          <cell r="A97" t="str">
            <v>1.1.4.159</v>
          </cell>
          <cell r="B97" t="str">
            <v>С_1.1.4.159</v>
          </cell>
          <cell r="C97" t="str">
            <v>Строительство ВЛ-0,4кВ от КТПН ПСДСК  "Подводник"</v>
          </cell>
          <cell r="M97">
            <v>2020</v>
          </cell>
          <cell r="R97">
            <v>0</v>
          </cell>
        </row>
        <row r="98">
          <cell r="A98" t="str">
            <v>1.1.4.160</v>
          </cell>
          <cell r="B98" t="str">
            <v>С_1.1.4.160</v>
          </cell>
          <cell r="C98" t="str">
            <v>Строительство ВЛ 0,4  от КТПН СОПК № 61  "Родничок"</v>
          </cell>
          <cell r="M98">
            <v>2020</v>
          </cell>
          <cell r="R98">
            <v>0</v>
          </cell>
        </row>
        <row r="99">
          <cell r="A99" t="str">
            <v>1.1.4.162</v>
          </cell>
          <cell r="B99" t="str">
            <v>С_1.1.4.162</v>
          </cell>
          <cell r="C99" t="str">
            <v>Строительство ВЛ 0,4 кВ от КТПН  СТ №13 "Май"</v>
          </cell>
          <cell r="M99">
            <v>2020</v>
          </cell>
          <cell r="R99">
            <v>0</v>
          </cell>
        </row>
        <row r="100">
          <cell r="A100" t="str">
            <v>1.1.4.168</v>
          </cell>
          <cell r="B100" t="str">
            <v>С_1.1.4.168</v>
          </cell>
          <cell r="C100" t="str">
            <v>Строительство  ВЛ-0,4 кВ от КТПН -757, от КТПН-758 ПК Садовое товарищество № 7</v>
          </cell>
          <cell r="M100">
            <v>2020</v>
          </cell>
          <cell r="R100">
            <v>0</v>
          </cell>
        </row>
        <row r="101">
          <cell r="A101" t="str">
            <v>1.1.4.217</v>
          </cell>
          <cell r="B101" t="str">
            <v>E_1.1.4.217</v>
          </cell>
          <cell r="C101" t="str">
            <v xml:space="preserve">Строительство КЛ-0,4кВ ТП-2х1000кВА мкр.27А Югорская 38 </v>
          </cell>
          <cell r="M101">
            <v>2020</v>
          </cell>
          <cell r="R101">
            <v>0</v>
          </cell>
        </row>
        <row r="102">
          <cell r="A102" t="str">
            <v>1.1.4.218</v>
          </cell>
          <cell r="B102" t="str">
            <v>E_1.1.4.218</v>
          </cell>
          <cell r="C102" t="str">
            <v xml:space="preserve">Строительство КЛ-0,4кВ ТП-2х1000кВА мкр.27А Югорская 38/1 </v>
          </cell>
          <cell r="M102">
            <v>2020</v>
          </cell>
          <cell r="R102">
            <v>0</v>
          </cell>
        </row>
        <row r="103">
          <cell r="A103" t="str">
            <v>1.1.4.219</v>
          </cell>
          <cell r="B103" t="str">
            <v>E_1.1.4.219</v>
          </cell>
          <cell r="C103" t="str">
            <v xml:space="preserve">Строительство КЛ-0,4кВ ТП-2х1000кВА мкр.27А КРП-1 СГМУП "ГТС" </v>
          </cell>
          <cell r="M103">
            <v>2020</v>
          </cell>
          <cell r="R103">
            <v>0</v>
          </cell>
        </row>
        <row r="104">
          <cell r="A104" t="str">
            <v>1.1.4.220</v>
          </cell>
          <cell r="B104" t="str">
            <v>F_1.1.4.220</v>
          </cell>
          <cell r="C104" t="str">
            <v>Строительство КЛ-0,4кВ ТП-267 ул.Майская,6/2</v>
          </cell>
          <cell r="M104">
            <v>2020</v>
          </cell>
          <cell r="R104">
            <v>0</v>
          </cell>
        </row>
        <row r="105">
          <cell r="A105" t="str">
            <v>1.1.4.221</v>
          </cell>
          <cell r="B105" t="str">
            <v>F_1.1.4.221</v>
          </cell>
          <cell r="C105" t="str">
            <v>Строительство КЛ-0,4кВ от ТП-353 до ул. Профсоюзов, 50</v>
          </cell>
          <cell r="M105">
            <v>2020</v>
          </cell>
          <cell r="R105">
            <v>0</v>
          </cell>
        </row>
        <row r="106">
          <cell r="A106" t="str">
            <v>1.2.1.10.7</v>
          </cell>
          <cell r="B106" t="str">
            <v>F_1.2.1.10.7</v>
          </cell>
          <cell r="C106" t="str">
            <v>Реконструкция оборудования РП-100</v>
          </cell>
          <cell r="E106" t="str">
            <v>РП-100</v>
          </cell>
          <cell r="F106" t="str">
            <v>РП-100</v>
          </cell>
          <cell r="G106" t="str">
            <v>Силовое электрооборудование 10/0,4 кВ</v>
          </cell>
          <cell r="H106" t="str">
            <v>Масляные выключатели ВМПП, выключатели нагрузки ВНП,силовые трансформаторы ТМ, панели ЩО-70</v>
          </cell>
          <cell r="I106" t="str">
            <v>Масляные выключатели ВМПП, выключатели нагрузки ВНП,силовые трансформаторы ТМ, панели ЩО-70</v>
          </cell>
          <cell r="J106" t="str">
            <v>РУ-6 кВ, 1Т/2Т, РУ-0,4 кВ</v>
          </cell>
          <cell r="K106" t="str">
            <v>РУ-6 кВ, 1Т/2Т, РУ-0,4 кВ</v>
          </cell>
          <cell r="L106">
            <v>1995</v>
          </cell>
          <cell r="M106">
            <v>2020</v>
          </cell>
          <cell r="N106">
            <v>1995</v>
          </cell>
          <cell r="O106" t="str">
            <v>6 кВ</v>
          </cell>
          <cell r="P106" t="str">
            <v>6 кВ</v>
          </cell>
          <cell r="Q106">
            <v>1.26</v>
          </cell>
          <cell r="R106">
            <v>0</v>
          </cell>
          <cell r="S106">
            <v>2014</v>
          </cell>
        </row>
        <row r="107">
          <cell r="A107" t="str">
            <v>1.2.1.10.8</v>
          </cell>
          <cell r="B107" t="str">
            <v>F_1.2.1.10.8</v>
          </cell>
          <cell r="C107" t="str">
            <v>Реконструкция оборудования РП-108</v>
          </cell>
          <cell r="E107" t="str">
            <v>РП-108</v>
          </cell>
          <cell r="F107" t="str">
            <v>РП-108</v>
          </cell>
          <cell r="G107" t="str">
            <v>Силовое электрооборудование 10/0,4 кВ</v>
          </cell>
          <cell r="H107" t="str">
            <v>Масляные выключатели ВМПП, выключатели нагрузки ВНП,силовые трансформаторы ТМ, панели ЩО-70</v>
          </cell>
          <cell r="I107" t="str">
            <v>Масляные выключатели ВМПП, выключатели нагрузки ВНП,силовые трансформаторы ТМ, панели ЩО-70</v>
          </cell>
          <cell r="J107" t="str">
            <v>РУ-10 кВ, 1Т/2Т, РУ-0,4 кВ</v>
          </cell>
          <cell r="K107" t="str">
            <v>РУ-10 кВ, 1Т/2Т, РУ-0,4 кВ</v>
          </cell>
          <cell r="L107">
            <v>1998</v>
          </cell>
          <cell r="M107">
            <v>2020</v>
          </cell>
          <cell r="N107">
            <v>1998</v>
          </cell>
          <cell r="O107" t="str">
            <v>6 кВ</v>
          </cell>
          <cell r="P107" t="str">
            <v>6 кВ</v>
          </cell>
          <cell r="Q107">
            <v>1.26</v>
          </cell>
          <cell r="R107">
            <v>0</v>
          </cell>
          <cell r="S107">
            <v>2013</v>
          </cell>
        </row>
        <row r="108">
          <cell r="A108" t="str">
            <v>1.2.1.10.9</v>
          </cell>
          <cell r="B108" t="str">
            <v>F_1.2.1.10.9</v>
          </cell>
          <cell r="C108" t="str">
            <v>Реконструкция оборудования РП-161</v>
          </cell>
          <cell r="E108" t="str">
            <v>РП-161</v>
          </cell>
          <cell r="F108" t="str">
            <v>РП-161</v>
          </cell>
          <cell r="G108" t="str">
            <v>Силовое электрооборудование 10/0,4 кВ</v>
          </cell>
          <cell r="H108" t="str">
            <v>Вакумные выключатели ВВ,силовые трансформаторы ТМГ, панели ЩО-70</v>
          </cell>
          <cell r="I108" t="str">
            <v>Вакумные выключатели ВВ,силовые трансформаторы ТМГ, панели ЩО-70</v>
          </cell>
          <cell r="J108" t="str">
            <v>РУ-10 кВ, 1Т/2Т, РУ-0,4 кВ</v>
          </cell>
          <cell r="K108" t="str">
            <v>РУ-10 кВ, 1Т/2Т, РУ-0,4 кВ</v>
          </cell>
          <cell r="L108">
            <v>2014</v>
          </cell>
          <cell r="M108">
            <v>2020</v>
          </cell>
          <cell r="N108">
            <v>2014</v>
          </cell>
          <cell r="O108" t="str">
            <v>10 кВ</v>
          </cell>
          <cell r="P108" t="str">
            <v>10 кВ</v>
          </cell>
          <cell r="Q108">
            <v>5</v>
          </cell>
          <cell r="R108">
            <v>0</v>
          </cell>
          <cell r="S108" t="str">
            <v>-</v>
          </cell>
        </row>
        <row r="109">
          <cell r="A109" t="str">
            <v>1.2.1.10.10</v>
          </cell>
          <cell r="B109" t="str">
            <v>F_1.2.1.10.10</v>
          </cell>
          <cell r="C109" t="str">
            <v>Реконструкция оборудования  РП-153</v>
          </cell>
          <cell r="E109" t="str">
            <v>РП-153</v>
          </cell>
          <cell r="F109" t="str">
            <v>РП-153</v>
          </cell>
          <cell r="G109" t="str">
            <v>Силовое электрооборудование 10/0,4 кВ</v>
          </cell>
          <cell r="H109" t="str">
            <v>Вакумные выключатели ВВ.</v>
          </cell>
          <cell r="I109" t="str">
            <v>Вакумные выключатели ВВ.</v>
          </cell>
          <cell r="J109" t="str">
            <v>РУ-10 кВ</v>
          </cell>
          <cell r="K109" t="str">
            <v>РУ-10 кВ</v>
          </cell>
          <cell r="L109">
            <v>2009</v>
          </cell>
          <cell r="M109">
            <v>2020</v>
          </cell>
          <cell r="N109">
            <v>2010</v>
          </cell>
          <cell r="O109" t="str">
            <v>10 кВ</v>
          </cell>
          <cell r="P109" t="str">
            <v>10 кВ</v>
          </cell>
          <cell r="Q109" t="str">
            <v>-</v>
          </cell>
          <cell r="R109">
            <v>0</v>
          </cell>
          <cell r="S109">
            <v>2019</v>
          </cell>
        </row>
        <row r="110">
          <cell r="A110" t="str">
            <v>1.2.1.25</v>
          </cell>
          <cell r="B110" t="str">
            <v>С_1.2.1.25</v>
          </cell>
          <cell r="C110" t="str">
            <v>Реконструкция оборудования ТП-261</v>
          </cell>
          <cell r="E110" t="str">
            <v>ТП-261</v>
          </cell>
          <cell r="F110" t="str">
            <v>ТП-261</v>
          </cell>
          <cell r="G110" t="str">
            <v>Силовое электрооборудование 10/0,4 кВ</v>
          </cell>
          <cell r="H110" t="str">
            <v>Выключатели нагрузки ВНП,силовые трансформаторы ТМ, панели ЩО-70</v>
          </cell>
          <cell r="I110" t="str">
            <v>Выключатели нагрузки ВНП,силовые трансформаторы ТМ, панели ЩО-70</v>
          </cell>
          <cell r="J110" t="str">
            <v>РУ-10 кВ</v>
          </cell>
          <cell r="K110" t="str">
            <v>РУ-10 кВ</v>
          </cell>
          <cell r="L110">
            <v>1984</v>
          </cell>
          <cell r="M110">
            <v>2020</v>
          </cell>
          <cell r="N110">
            <v>1984</v>
          </cell>
          <cell r="O110" t="str">
            <v>10 кВ</v>
          </cell>
          <cell r="P110" t="str">
            <v>10 кВ</v>
          </cell>
          <cell r="Q110">
            <v>1.26</v>
          </cell>
          <cell r="R110">
            <v>1.26</v>
          </cell>
          <cell r="S110">
            <v>2013</v>
          </cell>
        </row>
        <row r="111">
          <cell r="A111" t="str">
            <v>1.2.1.28</v>
          </cell>
          <cell r="B111" t="str">
            <v>С_1.2.1.28</v>
          </cell>
          <cell r="C111" t="str">
            <v>Реконструция оборудования ТП-430 Федорова 5/2</v>
          </cell>
          <cell r="E111" t="str">
            <v xml:space="preserve">ТП-430 </v>
          </cell>
          <cell r="F111" t="str">
            <v xml:space="preserve">ТП-430 </v>
          </cell>
          <cell r="G111" t="str">
            <v>Силовое электрооборудование 10/0,4 кВ</v>
          </cell>
          <cell r="H111" t="str">
            <v>Выключатели нагрузки ВНП,силовые трансформаторы ТМ, панели ЩО-70</v>
          </cell>
          <cell r="I111" t="str">
            <v>Выключатели нагрузки ВНП,силовые трансформаторы ТМ, панели ЩО-70</v>
          </cell>
          <cell r="J111" t="str">
            <v>РУ-10 кВ</v>
          </cell>
          <cell r="K111" t="str">
            <v>РУ-10 кВ</v>
          </cell>
          <cell r="L111">
            <v>1989</v>
          </cell>
          <cell r="M111">
            <v>2020</v>
          </cell>
          <cell r="N111">
            <v>1989</v>
          </cell>
          <cell r="O111" t="str">
            <v>10 кВ</v>
          </cell>
          <cell r="P111" t="str">
            <v>10 кВ</v>
          </cell>
          <cell r="Q111">
            <v>1.26</v>
          </cell>
          <cell r="R111">
            <v>0</v>
          </cell>
          <cell r="S111">
            <v>2019</v>
          </cell>
        </row>
        <row r="112">
          <cell r="A112" t="str">
            <v>1.2.1.49</v>
          </cell>
          <cell r="B112" t="str">
            <v>С_1.2.1.49</v>
          </cell>
          <cell r="C112" t="str">
            <v>ТП- 2х630 кВА (стр.1) мкр. 11А (взамен ТП-320)</v>
          </cell>
          <cell r="E112" t="str">
            <v>ТП-320</v>
          </cell>
          <cell r="F112" t="str">
            <v>ТП-320</v>
          </cell>
          <cell r="G112" t="str">
            <v>Силовое электрооборудование 10/0,4 кВ</v>
          </cell>
          <cell r="H112" t="str">
            <v>Выключатели нагрузки ВНП,силовые трансформаторы ТМ, панели ЩО-70</v>
          </cell>
          <cell r="I112" t="str">
            <v>Выключатели нагрузки ВНП,силовые трансформаторы ТМ, панели ЩО-70</v>
          </cell>
          <cell r="J112" t="str">
            <v>РУ-10 кВ</v>
          </cell>
          <cell r="K112" t="str">
            <v>РУ-10 кВ</v>
          </cell>
          <cell r="M112">
            <v>2020</v>
          </cell>
          <cell r="O112" t="str">
            <v>10 кВ</v>
          </cell>
          <cell r="P112" t="str">
            <v>10 кВ</v>
          </cell>
          <cell r="Q112">
            <v>1.26</v>
          </cell>
          <cell r="R112">
            <v>1.26</v>
          </cell>
        </row>
        <row r="113">
          <cell r="A113" t="str">
            <v>1.2.1.66</v>
          </cell>
          <cell r="B113" t="str">
            <v>С_1.2.1.66</v>
          </cell>
          <cell r="C113" t="str">
            <v>Реконструкция оборудования ТП-246</v>
          </cell>
          <cell r="E113" t="str">
            <v>ТП-246</v>
          </cell>
          <cell r="F113" t="str">
            <v>ТП-246</v>
          </cell>
          <cell r="G113" t="str">
            <v>Силовое электрооборудование 10/0,4 кВ</v>
          </cell>
          <cell r="H113" t="str">
            <v>Выключатели нагрузки ВНП,силовые трансформаторы ТМ, панели WEB</v>
          </cell>
          <cell r="I113" t="str">
            <v>Выключатели нагрузки ВНП,силовые трансформаторы ТМ, панели WEB</v>
          </cell>
          <cell r="J113" t="str">
            <v>РУ-10 кВ</v>
          </cell>
          <cell r="K113" t="str">
            <v>РУ-10 кВ</v>
          </cell>
          <cell r="L113">
            <v>1983</v>
          </cell>
          <cell r="M113">
            <v>2020</v>
          </cell>
          <cell r="N113">
            <v>1983</v>
          </cell>
          <cell r="O113" t="str">
            <v>10 кВ</v>
          </cell>
          <cell r="P113" t="str">
            <v>10 кВ</v>
          </cell>
          <cell r="Q113">
            <v>1.26</v>
          </cell>
          <cell r="R113">
            <v>2</v>
          </cell>
          <cell r="S113">
            <v>2013</v>
          </cell>
        </row>
        <row r="114">
          <cell r="A114" t="str">
            <v>1.2.1.81</v>
          </cell>
          <cell r="B114" t="str">
            <v>С_1.2.1.81</v>
          </cell>
          <cell r="C114" t="str">
            <v>Строительство ТП-2х1000кВА мкр.7 (взамен ТП-266)</v>
          </cell>
          <cell r="E114" t="str">
            <v>ТП-266</v>
          </cell>
          <cell r="F114" t="str">
            <v>ТП-266</v>
          </cell>
          <cell r="G114" t="str">
            <v>Силовое электрооборудование 10/0,4 кВ</v>
          </cell>
          <cell r="H114" t="str">
            <v>Выключатели нагрузки ВНП,силовые трансформаторы ТМ, панели WEB</v>
          </cell>
          <cell r="I114" t="str">
            <v>Выключатели нагрузки ВНП,силовые трансформаторы ТМ, панели WEB</v>
          </cell>
          <cell r="J114" t="str">
            <v>РУ-10 кВ</v>
          </cell>
          <cell r="K114" t="str">
            <v>РУ-10 кВ</v>
          </cell>
          <cell r="M114">
            <v>2020</v>
          </cell>
          <cell r="O114" t="str">
            <v>10 кВ</v>
          </cell>
          <cell r="P114" t="str">
            <v>10 кВ</v>
          </cell>
          <cell r="Q114">
            <v>2.2599999999999998</v>
          </cell>
          <cell r="R114">
            <v>2</v>
          </cell>
        </row>
        <row r="115">
          <cell r="A115" t="str">
            <v>1.2.1.96</v>
          </cell>
          <cell r="B115" t="str">
            <v>С_1.2.1.96</v>
          </cell>
          <cell r="C115" t="str">
            <v>Реконструкция оборудования ТП - 375  ЭСК № 48</v>
          </cell>
          <cell r="E115" t="str">
            <v xml:space="preserve">ТП - 375 </v>
          </cell>
          <cell r="F115" t="str">
            <v xml:space="preserve">ТП - 375 </v>
          </cell>
          <cell r="G115" t="str">
            <v>Силовое электрооборудование 10/0,4 кВ</v>
          </cell>
          <cell r="H115" t="str">
            <v>Выключатели нагрузки ВНП,силовые трансформаторы ТМ, панели ЩО-70</v>
          </cell>
          <cell r="I115" t="str">
            <v>Выключатели нагрузки ВНП,силовые трансформаторы ТМ, панели ЩО-70</v>
          </cell>
          <cell r="J115" t="str">
            <v>РУ-10 кВ</v>
          </cell>
          <cell r="K115" t="str">
            <v>РУ-10 кВ</v>
          </cell>
          <cell r="L115">
            <v>1987</v>
          </cell>
          <cell r="M115">
            <v>2020</v>
          </cell>
          <cell r="N115">
            <v>1987</v>
          </cell>
          <cell r="O115" t="str">
            <v>10 кВ</v>
          </cell>
          <cell r="P115" t="str">
            <v>10 кВ</v>
          </cell>
          <cell r="Q115">
            <v>2.5</v>
          </cell>
          <cell r="R115">
            <v>0</v>
          </cell>
          <cell r="S115">
            <v>2017</v>
          </cell>
        </row>
        <row r="116">
          <cell r="A116" t="str">
            <v>1.2.1.100</v>
          </cell>
          <cell r="B116" t="str">
            <v>С_1.2.1.100</v>
          </cell>
          <cell r="C116" t="str">
            <v>Реконструкция оборудования ТП - 382 ЭСК № 48</v>
          </cell>
          <cell r="E116" t="str">
            <v xml:space="preserve">ТП - 382 </v>
          </cell>
          <cell r="F116" t="str">
            <v xml:space="preserve">ТП - 382 </v>
          </cell>
          <cell r="G116" t="str">
            <v>Силовое электрооборудование 10/0,4 кВ</v>
          </cell>
          <cell r="H116" t="str">
            <v>Выключатели нагрузки ВНП,силовые трансформаторы ТМ, панели WEB</v>
          </cell>
          <cell r="I116" t="str">
            <v>Выключатели нагрузки ВНП,силовые трансформаторы ТМ, панели WEB</v>
          </cell>
          <cell r="J116" t="str">
            <v>РУ-10 кВ</v>
          </cell>
          <cell r="K116" t="str">
            <v>РУ-10 кВ</v>
          </cell>
          <cell r="L116">
            <v>1980</v>
          </cell>
          <cell r="M116">
            <v>2020</v>
          </cell>
          <cell r="N116">
            <v>1980</v>
          </cell>
          <cell r="O116" t="str">
            <v>10 кВ</v>
          </cell>
          <cell r="P116" t="str">
            <v>10 кВ</v>
          </cell>
          <cell r="Q116">
            <v>1.26</v>
          </cell>
          <cell r="R116">
            <v>1.26</v>
          </cell>
          <cell r="S116">
            <v>2017</v>
          </cell>
        </row>
        <row r="117">
          <cell r="A117" t="str">
            <v>1.2.1.116</v>
          </cell>
          <cell r="B117" t="str">
            <v>С_1.2.1.116</v>
          </cell>
          <cell r="C117" t="str">
            <v>Реконструкция оборудования ТП - 356 мкр. 16а ЭСК № 50</v>
          </cell>
          <cell r="E117" t="str">
            <v xml:space="preserve">ТП - 356 </v>
          </cell>
          <cell r="F117" t="str">
            <v xml:space="preserve">ТП - 356 </v>
          </cell>
          <cell r="G117" t="str">
            <v>Силовое электрооборудование 10/0,4 кВ</v>
          </cell>
          <cell r="H117" t="str">
            <v>Выключатели нагрузки ВНП,силовые трансформаторы ТМ, панели ЩО-70</v>
          </cell>
          <cell r="I117" t="str">
            <v>Выключатели нагрузки ВНП,силовые трансформаторы ТМ, панели ЩО-70</v>
          </cell>
          <cell r="J117" t="str">
            <v>РУ-10 кВ</v>
          </cell>
          <cell r="K117" t="str">
            <v>РУ-10 кВ</v>
          </cell>
          <cell r="L117">
            <v>1991</v>
          </cell>
          <cell r="M117">
            <v>2020</v>
          </cell>
          <cell r="N117">
            <v>1991</v>
          </cell>
          <cell r="O117" t="str">
            <v>10 кВ</v>
          </cell>
          <cell r="P117" t="str">
            <v>10 кВ</v>
          </cell>
          <cell r="Q117">
            <v>1.26</v>
          </cell>
          <cell r="R117">
            <v>0</v>
          </cell>
          <cell r="S117">
            <v>2019</v>
          </cell>
        </row>
        <row r="118">
          <cell r="A118" t="str">
            <v>1.2.1.120</v>
          </cell>
          <cell r="B118" t="str">
            <v>С_1.2.1.120</v>
          </cell>
          <cell r="C118" t="str">
            <v>Реконструкция оборудования ТП-376 Горисполком</v>
          </cell>
          <cell r="E118" t="str">
            <v xml:space="preserve">ТП-376 </v>
          </cell>
          <cell r="F118" t="str">
            <v xml:space="preserve">ТП-376 </v>
          </cell>
          <cell r="G118" t="str">
            <v>Силовое электрооборудование 10/0,4 кВ</v>
          </cell>
          <cell r="H118" t="str">
            <v>Выключатели нагрузки ВНП,силовые трансформаторы ТМ, панели ЩО-70</v>
          </cell>
          <cell r="I118" t="str">
            <v>Выключатели нагрузки ВНП,силовые трансформаторы ТМ, панели ЩО-70</v>
          </cell>
          <cell r="J118" t="str">
            <v>РУ-10 кВ</v>
          </cell>
          <cell r="K118" t="str">
            <v>РУ-10 кВ</v>
          </cell>
          <cell r="L118">
            <v>1985</v>
          </cell>
          <cell r="M118">
            <v>2020</v>
          </cell>
          <cell r="N118">
            <v>1991</v>
          </cell>
          <cell r="O118" t="str">
            <v>10 кВ</v>
          </cell>
          <cell r="P118" t="str">
            <v>10 кВ</v>
          </cell>
          <cell r="Q118">
            <v>1.26</v>
          </cell>
          <cell r="R118">
            <v>1.26</v>
          </cell>
          <cell r="S118">
            <v>2017</v>
          </cell>
        </row>
        <row r="119">
          <cell r="A119" t="str">
            <v>1.2.1.122.1</v>
          </cell>
          <cell r="B119" t="str">
            <v>F_1.2.1.122.1</v>
          </cell>
          <cell r="C119" t="str">
            <v>Реконструкция оборудования ТП-828</v>
          </cell>
          <cell r="E119" t="str">
            <v>ТП-828</v>
          </cell>
          <cell r="F119" t="str">
            <v>ТП-828</v>
          </cell>
          <cell r="G119" t="str">
            <v>Силовое электрооборудование 10/0,4 кВ</v>
          </cell>
          <cell r="H119" t="str">
            <v>Вакумнные выключатели ВВ, выключатели нагрузки ВНП,силовые трансформаторы ТМГ, панели ЩО-70</v>
          </cell>
          <cell r="I119" t="str">
            <v>Вакумнные выключатели ВВ, выключатели нагрузки ВНП,силовые трансформаторы ТМГ, панели ЩО-70</v>
          </cell>
          <cell r="J119" t="str">
            <v>РУ-10 кВ</v>
          </cell>
          <cell r="K119" t="str">
            <v>РУ-10 кВ</v>
          </cell>
          <cell r="L119">
            <v>2015</v>
          </cell>
          <cell r="M119">
            <v>2020</v>
          </cell>
          <cell r="N119">
            <v>2015</v>
          </cell>
          <cell r="O119" t="str">
            <v>10 кВ</v>
          </cell>
          <cell r="P119" t="str">
            <v>10 кВ</v>
          </cell>
          <cell r="Q119">
            <v>3.2</v>
          </cell>
          <cell r="R119">
            <v>0</v>
          </cell>
          <cell r="S119">
            <v>2015</v>
          </cell>
        </row>
        <row r="120">
          <cell r="A120" t="str">
            <v>1.2.1.122.2</v>
          </cell>
          <cell r="B120" t="str">
            <v>F_1.2.1.122.2</v>
          </cell>
          <cell r="C120" t="str">
            <v>Реконструкция оборудования ТП-461</v>
          </cell>
          <cell r="E120" t="str">
            <v>ТП-461</v>
          </cell>
          <cell r="F120" t="str">
            <v>ТП-461</v>
          </cell>
          <cell r="G120" t="str">
            <v>Силовое электрооборудование 10/0,4 кВ</v>
          </cell>
          <cell r="H120" t="str">
            <v>Вакумнные выключатели ВВ, выключатели нагрузки ВНП,силовые трансформаторы ТМ, панели ЩО-70</v>
          </cell>
          <cell r="I120" t="str">
            <v>Вакумнные выключатели ВВ, выключатели нагрузки ВНП,силовые трансформаторы ТМ, панели ЩО-70</v>
          </cell>
          <cell r="J120" t="str">
            <v>РУ-10 кВ</v>
          </cell>
          <cell r="K120" t="str">
            <v>РУ-10 кВ</v>
          </cell>
          <cell r="L120">
            <v>1990</v>
          </cell>
          <cell r="M120">
            <v>2020</v>
          </cell>
          <cell r="N120">
            <v>1990</v>
          </cell>
          <cell r="O120" t="str">
            <v>10 кВ</v>
          </cell>
          <cell r="P120" t="str">
            <v>10 кВ</v>
          </cell>
          <cell r="Q120">
            <v>1.26</v>
          </cell>
          <cell r="R120">
            <v>0</v>
          </cell>
          <cell r="S120">
            <v>2013</v>
          </cell>
        </row>
        <row r="121">
          <cell r="A121" t="str">
            <v>1.2.1.122.3</v>
          </cell>
          <cell r="B121" t="str">
            <v>F_1.2.1.122.3</v>
          </cell>
          <cell r="C121" t="str">
            <v>Реконструкция оборудования ТП-302</v>
          </cell>
          <cell r="E121" t="str">
            <v>ТП-302</v>
          </cell>
          <cell r="F121" t="str">
            <v>ТП-302</v>
          </cell>
          <cell r="G121" t="str">
            <v>Силовое электрооборудование 10/0,4 кВ</v>
          </cell>
          <cell r="H121" t="str">
            <v>Вакумнные выключатели ВВ, силовые трансформаторы ТМГ, панели ЩО-70</v>
          </cell>
          <cell r="I121" t="str">
            <v>Вакумнные выключатели ВВ, силовые трансформаторы ТМГ, панели ЩО-70</v>
          </cell>
          <cell r="J121" t="str">
            <v>РУ-10 кВ</v>
          </cell>
          <cell r="K121" t="str">
            <v>РУ-10 кВ</v>
          </cell>
          <cell r="L121">
            <v>1999</v>
          </cell>
          <cell r="M121">
            <v>2020</v>
          </cell>
          <cell r="N121">
            <v>1999</v>
          </cell>
          <cell r="O121" t="str">
            <v>10 кВ</v>
          </cell>
          <cell r="P121" t="str">
            <v>10 кВ</v>
          </cell>
          <cell r="Q121">
            <v>2</v>
          </cell>
          <cell r="R121">
            <v>0</v>
          </cell>
          <cell r="S121">
            <v>2016</v>
          </cell>
        </row>
        <row r="122">
          <cell r="A122" t="str">
            <v>1.2.1.121</v>
          </cell>
          <cell r="B122" t="str">
            <v>F_1.2.1.122.4</v>
          </cell>
          <cell r="C122" t="str">
            <v>Реконструкция оборудования ТП-406</v>
          </cell>
          <cell r="E122" t="str">
            <v>ТП-406</v>
          </cell>
          <cell r="F122" t="str">
            <v>ТП-406</v>
          </cell>
          <cell r="G122" t="str">
            <v>Силовое электрооборудование 10/0,4 кВ</v>
          </cell>
          <cell r="H122" t="str">
            <v>Выключатели нагрузки ВНП,силовые трансформаторы ТМ, панели ЩО-70</v>
          </cell>
          <cell r="I122" t="str">
            <v>Выключатели нагрузки ВНП,силовые трансформаторы ТМ, панели ЩО-70</v>
          </cell>
          <cell r="J122" t="str">
            <v>РУ-10 кВ</v>
          </cell>
          <cell r="K122" t="str">
            <v>РУ-10 кВ</v>
          </cell>
          <cell r="L122">
            <v>1988</v>
          </cell>
          <cell r="M122">
            <v>2020</v>
          </cell>
          <cell r="N122">
            <v>1988</v>
          </cell>
          <cell r="O122" t="str">
            <v>10 кВ</v>
          </cell>
          <cell r="P122" t="str">
            <v>10 кВ</v>
          </cell>
          <cell r="Q122">
            <v>1.26</v>
          </cell>
          <cell r="R122">
            <v>1.26</v>
          </cell>
          <cell r="S122">
            <v>2013</v>
          </cell>
        </row>
        <row r="123">
          <cell r="A123" t="str">
            <v>1.2.1.122.5</v>
          </cell>
          <cell r="B123" t="str">
            <v>F_1.2.1.122.5</v>
          </cell>
          <cell r="C123" t="str">
            <v>Реконструкция оборудования ТП-547</v>
          </cell>
          <cell r="E123" t="str">
            <v>ТП-547</v>
          </cell>
          <cell r="F123" t="str">
            <v>ТП-547</v>
          </cell>
          <cell r="G123" t="str">
            <v>Силовое электрооборудование 10/0,4 кВ</v>
          </cell>
          <cell r="H123" t="str">
            <v>Выключатели нагрузки ВНП,силовые трансформаторы ТМ, панели ЩО-70</v>
          </cell>
          <cell r="I123" t="str">
            <v>Выключатели нагрузки ВНП,силовые трансформаторы ТМ, панели ЩО-70</v>
          </cell>
          <cell r="J123" t="str">
            <v>РУ-10 кВ</v>
          </cell>
          <cell r="K123" t="str">
            <v>РУ-10 кВ</v>
          </cell>
          <cell r="L123">
            <v>2003</v>
          </cell>
          <cell r="M123">
            <v>2020</v>
          </cell>
          <cell r="N123">
            <v>2003</v>
          </cell>
          <cell r="O123" t="str">
            <v>10 кВ</v>
          </cell>
          <cell r="P123" t="str">
            <v>10 кВ</v>
          </cell>
          <cell r="Q123">
            <v>1.26</v>
          </cell>
          <cell r="R123">
            <v>0</v>
          </cell>
          <cell r="S123">
            <v>2014</v>
          </cell>
        </row>
        <row r="124">
          <cell r="A124" t="str">
            <v>1.2.1.122.6</v>
          </cell>
          <cell r="B124" t="str">
            <v>F_1.2.1.122.6</v>
          </cell>
          <cell r="C124" t="str">
            <v>Реконструкция оборудования ТП - 295</v>
          </cell>
          <cell r="E124" t="str">
            <v>ТП - 295</v>
          </cell>
          <cell r="F124" t="str">
            <v>ТП - 295</v>
          </cell>
          <cell r="G124" t="str">
            <v>Силовое электрооборудование 10/0,4 кВ</v>
          </cell>
          <cell r="H124" t="str">
            <v>Выключатели нагрузки ВНП,силовые трансформаторы ТМ, панели ЩО-70</v>
          </cell>
          <cell r="I124" t="str">
            <v>Выключатели нагрузки ВНП,силовые трансформаторы ТМ, панели ЩО-70</v>
          </cell>
          <cell r="J124" t="str">
            <v>РУ-10 кВ</v>
          </cell>
          <cell r="K124" t="str">
            <v>РУ-10 кВ</v>
          </cell>
          <cell r="L124">
            <v>1985</v>
          </cell>
          <cell r="M124">
            <v>2020</v>
          </cell>
          <cell r="N124">
            <v>1985</v>
          </cell>
          <cell r="O124" t="str">
            <v>10 кВ</v>
          </cell>
          <cell r="P124" t="str">
            <v>10 кВ</v>
          </cell>
          <cell r="Q124">
            <v>1.26</v>
          </cell>
          <cell r="R124">
            <v>1.26</v>
          </cell>
          <cell r="S124">
            <v>2017</v>
          </cell>
        </row>
        <row r="125">
          <cell r="A125" t="str">
            <v>1.2.1.122.7</v>
          </cell>
          <cell r="B125" t="str">
            <v>F_1.2.1.122.7</v>
          </cell>
          <cell r="C125" t="str">
            <v>Реконструкция оборудование ТП - 457 мкр. 27а</v>
          </cell>
          <cell r="E125" t="str">
            <v>ТП - 457</v>
          </cell>
          <cell r="F125" t="str">
            <v>ТП - 457</v>
          </cell>
          <cell r="G125" t="str">
            <v>Силовое электрооборудование 10/0,4 кВ</v>
          </cell>
          <cell r="H125" t="str">
            <v>Выключатели нагрузки ВНП,силовые трансформаторы ТМ, панели ЩО-70</v>
          </cell>
          <cell r="I125" t="str">
            <v>Выключатели нагрузки ВНП,силовые трансформаторы ТМ, панели ЩО-70</v>
          </cell>
          <cell r="J125" t="str">
            <v>РУ-10 кВ</v>
          </cell>
          <cell r="K125" t="str">
            <v>РУ-10 кВ</v>
          </cell>
          <cell r="L125">
            <v>1996</v>
          </cell>
          <cell r="M125">
            <v>2020</v>
          </cell>
          <cell r="N125">
            <v>1996</v>
          </cell>
          <cell r="O125" t="str">
            <v>10 кВ</v>
          </cell>
          <cell r="P125" t="str">
            <v>10 кВ</v>
          </cell>
          <cell r="Q125">
            <v>1.26</v>
          </cell>
          <cell r="R125">
            <v>0</v>
          </cell>
          <cell r="S125">
            <v>2015</v>
          </cell>
        </row>
        <row r="126">
          <cell r="A126" t="str">
            <v>1.2.1.122.8</v>
          </cell>
          <cell r="B126" t="str">
            <v>F_1.2.1.122.8</v>
          </cell>
          <cell r="C126" t="str">
            <v>Реконструкция Оборудование Тп-205</v>
          </cell>
          <cell r="E126" t="str">
            <v>ТП-205</v>
          </cell>
          <cell r="F126" t="str">
            <v>ТП-205</v>
          </cell>
          <cell r="G126" t="str">
            <v>Силовое электрооборудование 6/0,4 кВ</v>
          </cell>
          <cell r="H126" t="str">
            <v>Выключатели нагрузки ВНП,силовые трансформаторы ТМ, панели ЩО-70</v>
          </cell>
          <cell r="I126" t="str">
            <v>Выключатели нагрузки ВНП,силовые трансформаторы ТМ, панели ЩО-70</v>
          </cell>
          <cell r="J126" t="str">
            <v>РУ-6 кВ</v>
          </cell>
          <cell r="K126" t="str">
            <v>РУ-6 кВ</v>
          </cell>
          <cell r="L126">
            <v>2006</v>
          </cell>
          <cell r="M126">
            <v>2020</v>
          </cell>
          <cell r="N126">
            <v>2006</v>
          </cell>
          <cell r="O126" t="str">
            <v>6 кВ</v>
          </cell>
          <cell r="P126" t="str">
            <v>6 кВ</v>
          </cell>
          <cell r="Q126">
            <v>0.8</v>
          </cell>
          <cell r="R126">
            <v>1.26</v>
          </cell>
          <cell r="S126">
            <v>2015</v>
          </cell>
        </row>
        <row r="127">
          <cell r="A127" t="str">
            <v>1.2.1.128</v>
          </cell>
          <cell r="B127" t="str">
            <v>E_1.2.1.128</v>
          </cell>
          <cell r="C127" t="str">
            <v>Реконструкция КТПН-691 п.Лесной   эск-2</v>
          </cell>
          <cell r="E127" t="str">
            <v>КТПН-691</v>
          </cell>
          <cell r="F127" t="str">
            <v>КТПН-691</v>
          </cell>
          <cell r="G127" t="str">
            <v>Силовое электрооборудование 6/0,4 кВ</v>
          </cell>
          <cell r="H127" t="str">
            <v>Выключатели нагрузки ВНП,силовые трансформаторы ТМ</v>
          </cell>
          <cell r="I127" t="str">
            <v>Выключатели нагрузки ВНП,силовые трансформаторы ТМ</v>
          </cell>
          <cell r="J127" t="str">
            <v>РУ-6 кВ</v>
          </cell>
          <cell r="K127" t="str">
            <v>РУ-6 кВ</v>
          </cell>
          <cell r="L127">
            <v>1997</v>
          </cell>
          <cell r="M127">
            <v>2020</v>
          </cell>
          <cell r="N127">
            <v>1997</v>
          </cell>
          <cell r="O127" t="str">
            <v>6 кВ</v>
          </cell>
          <cell r="P127" t="str">
            <v>6 кВ</v>
          </cell>
          <cell r="Q127">
            <v>0.63</v>
          </cell>
          <cell r="R127">
            <v>2</v>
          </cell>
          <cell r="S127">
            <v>2017</v>
          </cell>
        </row>
        <row r="128">
          <cell r="A128" t="str">
            <v>1.2.2.47.7</v>
          </cell>
          <cell r="B128" t="str">
            <v>E_1.2.2.47.7</v>
          </cell>
          <cell r="C128" t="str">
            <v>Реконструкция КЛ-10кв  ТП-343 ТП-345</v>
          </cell>
          <cell r="K128">
            <v>0</v>
          </cell>
          <cell r="M128">
            <v>2020</v>
          </cell>
          <cell r="P128">
            <v>0</v>
          </cell>
          <cell r="R128">
            <v>0</v>
          </cell>
        </row>
        <row r="129">
          <cell r="A129" t="str">
            <v>1.2.2.47.8</v>
          </cell>
          <cell r="B129" t="str">
            <v>E_1.2.2.47.8</v>
          </cell>
          <cell r="C129" t="str">
            <v>Реконструкция 2КЛ-10кВ от РП-149 до оп.№9 ВЛ-10кВ РП-129</v>
          </cell>
          <cell r="K129">
            <v>0</v>
          </cell>
          <cell r="M129">
            <v>2020</v>
          </cell>
          <cell r="P129">
            <v>0</v>
          </cell>
          <cell r="R129">
            <v>0</v>
          </cell>
        </row>
        <row r="130">
          <cell r="A130" t="str">
            <v>1.2.2.47.10</v>
          </cell>
          <cell r="B130" t="str">
            <v>E_1.2.2.47.10</v>
          </cell>
          <cell r="C130" t="str">
            <v>Реконструкция КЛ-10кВ ТП-340-ТП-341</v>
          </cell>
          <cell r="K130">
            <v>0</v>
          </cell>
          <cell r="M130">
            <v>2020</v>
          </cell>
          <cell r="P130">
            <v>0</v>
          </cell>
          <cell r="R130">
            <v>0</v>
          </cell>
        </row>
        <row r="131">
          <cell r="A131" t="str">
            <v>1.2.2.47.11</v>
          </cell>
          <cell r="B131" t="str">
            <v>E_1.2.2.47.11</v>
          </cell>
          <cell r="C131" t="str">
            <v>Реконструкция КЛ-10кВ ТП-340-ТП-343</v>
          </cell>
          <cell r="K131">
            <v>0</v>
          </cell>
          <cell r="M131">
            <v>2020</v>
          </cell>
          <cell r="P131">
            <v>0</v>
          </cell>
          <cell r="R131">
            <v>0</v>
          </cell>
        </row>
        <row r="132">
          <cell r="A132" t="str">
            <v>1.2.2.47.12</v>
          </cell>
          <cell r="B132" t="str">
            <v>F_1.2.2.47.12</v>
          </cell>
          <cell r="C132" t="str">
            <v>Реконструкция КРУН-932 отп.ВЛ-6кв ПС-7яч.25 к КТПН-673 эск6</v>
          </cell>
          <cell r="K132">
            <v>0</v>
          </cell>
          <cell r="M132">
            <v>2020</v>
          </cell>
          <cell r="P132">
            <v>0</v>
          </cell>
          <cell r="R132">
            <v>0</v>
          </cell>
        </row>
        <row r="133">
          <cell r="A133" t="str">
            <v>1.2.2.47.13</v>
          </cell>
          <cell r="B133" t="str">
            <v>F_1.2.2.47.13</v>
          </cell>
          <cell r="C133" t="str">
            <v>Реконструкция КЛ-10кв от РП-112 до ТП-301</v>
          </cell>
          <cell r="K133">
            <v>0</v>
          </cell>
          <cell r="M133">
            <v>2020</v>
          </cell>
          <cell r="P133">
            <v>0</v>
          </cell>
          <cell r="R133">
            <v>0</v>
          </cell>
        </row>
        <row r="134">
          <cell r="A134" t="str">
            <v>1.2.2.47.14</v>
          </cell>
          <cell r="B134" t="str">
            <v>F_1.2.2.47.14</v>
          </cell>
          <cell r="C134" t="str">
            <v>Реконструкция КЛ-10кв РП110 РП-112</v>
          </cell>
          <cell r="K134">
            <v>0</v>
          </cell>
          <cell r="M134">
            <v>2020</v>
          </cell>
          <cell r="P134">
            <v>0</v>
          </cell>
          <cell r="R134">
            <v>0</v>
          </cell>
        </row>
        <row r="135">
          <cell r="A135" t="str">
            <v>1.2.2.47.15</v>
          </cell>
          <cell r="B135" t="str">
            <v>F_1.2.2.47.15</v>
          </cell>
          <cell r="C135" t="str">
            <v>Реконструкция КЛ-10 кВ от  РП-112 яч.6  до Т-1 10кВ/0,4кВ ТСЗГЛ-1000 кВА-1КРУ-0,4 кВ секция 1СSО1</v>
          </cell>
          <cell r="K135">
            <v>0</v>
          </cell>
          <cell r="M135">
            <v>2020</v>
          </cell>
          <cell r="P135">
            <v>0</v>
          </cell>
          <cell r="R135">
            <v>0</v>
          </cell>
        </row>
        <row r="136">
          <cell r="A136" t="str">
            <v>1.2.2.47.16</v>
          </cell>
          <cell r="B136" t="str">
            <v>F_1.2.2.47.16</v>
          </cell>
          <cell r="C136" t="str">
            <v>Реконструкция КЛ-10 кВ от  РП-112 яч.3  до Т-3 10кВ/0,4кВ ТС(З)Л-1000 кВА-2КРУ-0,4 кВ секция 2СSО1</v>
          </cell>
          <cell r="K136">
            <v>0</v>
          </cell>
          <cell r="M136">
            <v>2020</v>
          </cell>
          <cell r="P136">
            <v>0</v>
          </cell>
          <cell r="R136">
            <v>0</v>
          </cell>
        </row>
        <row r="137">
          <cell r="A137" t="str">
            <v>1.2.2.47.17</v>
          </cell>
          <cell r="B137" t="str">
            <v>F_1.2.2.47.17</v>
          </cell>
          <cell r="C137" t="str">
            <v>Реконструкция КЛ-10 кВ от  РП-112 яч.18  до Т-4 10кВ/0,4кВ СЗГЛ-1000 кВА-2КРУ-0,4 кВ секция 2СSО2</v>
          </cell>
          <cell r="K137">
            <v>0</v>
          </cell>
          <cell r="M137">
            <v>2020</v>
          </cell>
          <cell r="P137">
            <v>0</v>
          </cell>
          <cell r="R137">
            <v>0</v>
          </cell>
        </row>
        <row r="138">
          <cell r="A138" t="str">
            <v>1.2.2.47.18</v>
          </cell>
          <cell r="B138" t="str">
            <v>F_1.2.2.47.18</v>
          </cell>
          <cell r="C138" t="str">
            <v>Реконструкция КЛ-10 кВ от  РП-112 яч.15  до Т-2 10кВ/0,4кВ ТС(З)Л-1000 кВА-1КРУ-0,4 кВ секция 1СSО2</v>
          </cell>
          <cell r="K138">
            <v>0</v>
          </cell>
          <cell r="M138">
            <v>2020</v>
          </cell>
          <cell r="P138">
            <v>0</v>
          </cell>
          <cell r="R138">
            <v>0</v>
          </cell>
        </row>
        <row r="139">
          <cell r="A139" t="str">
            <v>1.2.2.47.19</v>
          </cell>
          <cell r="B139" t="str">
            <v>F_1.2.2.47.19</v>
          </cell>
          <cell r="C139" t="str">
            <v>Реконструкция КЛ-10 кВ от  Т-7 10кВ/6кВ 6300 кВА до 2РУ-6кВ секция 2ВНО1</v>
          </cell>
          <cell r="K139">
            <v>0</v>
          </cell>
          <cell r="M139">
            <v>2020</v>
          </cell>
          <cell r="P139">
            <v>0</v>
          </cell>
          <cell r="R139">
            <v>0</v>
          </cell>
        </row>
        <row r="140">
          <cell r="A140" t="str">
            <v>1.2.2.47.20</v>
          </cell>
          <cell r="B140" t="str">
            <v>F_1.2.2.47.20</v>
          </cell>
          <cell r="C140" t="str">
            <v>Реконструкция КЛ-10 кВ от  Т-8 10кВ/6кВ 6300 кВА до 2РУ-6кВ секция 2ВНО1</v>
          </cell>
          <cell r="K140">
            <v>0</v>
          </cell>
          <cell r="M140">
            <v>2020</v>
          </cell>
          <cell r="P140">
            <v>0</v>
          </cell>
          <cell r="R140">
            <v>0</v>
          </cell>
        </row>
        <row r="141">
          <cell r="A141" t="str">
            <v>1.2.2.47.21</v>
          </cell>
          <cell r="B141" t="str">
            <v>F_1.2.2.47.21</v>
          </cell>
          <cell r="C141" t="str">
            <v>Реконструкция КЛ-10кВ  РП -153 - КТПН-750</v>
          </cell>
          <cell r="K141">
            <v>0</v>
          </cell>
          <cell r="M141">
            <v>2020</v>
          </cell>
          <cell r="P141">
            <v>0</v>
          </cell>
          <cell r="R141">
            <v>0</v>
          </cell>
        </row>
        <row r="142">
          <cell r="A142" t="str">
            <v>1.2.2.47.22</v>
          </cell>
          <cell r="B142" t="str">
            <v>F_1.2.2.47.22</v>
          </cell>
          <cell r="C142" t="str">
            <v>Реконструкция КЛ-10кВ РП-117 - ТП-443 с перезаводкой в КТПН-2х630кВА мкр.24</v>
          </cell>
          <cell r="K142">
            <v>0</v>
          </cell>
          <cell r="M142">
            <v>2020</v>
          </cell>
          <cell r="P142">
            <v>0</v>
          </cell>
          <cell r="R142">
            <v>0</v>
          </cell>
        </row>
        <row r="143">
          <cell r="A143" t="str">
            <v>1.2.2.47.23</v>
          </cell>
          <cell r="B143" t="str">
            <v>F_1.2.2.47.23</v>
          </cell>
          <cell r="C143" t="str">
            <v>Реконструкция ВЛ-6кВ от ВЛ-6кВ ПС-46, яч.13 до КТПН-707 ЭСК-4</v>
          </cell>
          <cell r="K143">
            <v>0</v>
          </cell>
          <cell r="M143">
            <v>2020</v>
          </cell>
          <cell r="P143">
            <v>0</v>
          </cell>
          <cell r="R143">
            <v>0</v>
          </cell>
        </row>
        <row r="144">
          <cell r="A144" t="str">
            <v>1.2.2.47.24</v>
          </cell>
          <cell r="B144" t="str">
            <v>F_1.2.2.47.24</v>
          </cell>
          <cell r="C144" t="str">
            <v>Реконструкция КЛ-10 кВ от РП-2х2500/10 №161 до ТП-2х1600/10 №596 с перезаводкой в ТП-856</v>
          </cell>
          <cell r="K144">
            <v>0</v>
          </cell>
          <cell r="M144">
            <v>2020</v>
          </cell>
          <cell r="P144">
            <v>0</v>
          </cell>
          <cell r="R144">
            <v>0</v>
          </cell>
        </row>
        <row r="145">
          <cell r="A145" t="str">
            <v>1.2.2.47.25</v>
          </cell>
          <cell r="B145" t="str">
            <v>F_1.2.2.47.25</v>
          </cell>
          <cell r="C145" t="str">
            <v xml:space="preserve"> Реконструкция ВЛ-6кВ с оп.30 до КТПН-706 ЭСК №4</v>
          </cell>
          <cell r="K145">
            <v>0</v>
          </cell>
          <cell r="M145">
            <v>2020</v>
          </cell>
          <cell r="P145">
            <v>0</v>
          </cell>
          <cell r="R145">
            <v>0</v>
          </cell>
        </row>
        <row r="146">
          <cell r="A146" t="str">
            <v>1.2.2.47.26</v>
          </cell>
          <cell r="B146" t="str">
            <v>F_1.2.2.47.26</v>
          </cell>
          <cell r="C146" t="str">
            <v xml:space="preserve"> Реконструкция ВЛ-6кВ от оп.№27 ВЛ-6кВ ф.46-13 до КРУН-940</v>
          </cell>
          <cell r="K146">
            <v>0</v>
          </cell>
          <cell r="M146">
            <v>2020</v>
          </cell>
          <cell r="P146">
            <v>0</v>
          </cell>
          <cell r="R146">
            <v>0</v>
          </cell>
        </row>
        <row r="147">
          <cell r="A147" t="str">
            <v>1.2.2.76</v>
          </cell>
          <cell r="B147" t="str">
            <v>С_1.2.2.76</v>
          </cell>
          <cell r="C147" t="str">
            <v>Реконструкция КЛ-0,4кв ТП-368 Респуб.80 ЭСК № 60</v>
          </cell>
          <cell r="K147">
            <v>0</v>
          </cell>
          <cell r="M147">
            <v>2020</v>
          </cell>
          <cell r="P147">
            <v>0</v>
          </cell>
          <cell r="R147">
            <v>0</v>
          </cell>
        </row>
        <row r="148">
          <cell r="A148" t="str">
            <v>1.2.2.77</v>
          </cell>
          <cell r="B148" t="str">
            <v>С_1.2.2.77</v>
          </cell>
          <cell r="C148" t="str">
            <v>Реконструкция КЛ-0,4кв ТП-368 Респуб.82 ЭСК № 60</v>
          </cell>
          <cell r="K148">
            <v>0</v>
          </cell>
          <cell r="M148">
            <v>2020</v>
          </cell>
          <cell r="P148">
            <v>0</v>
          </cell>
          <cell r="R148">
            <v>0</v>
          </cell>
        </row>
        <row r="149">
          <cell r="A149" t="str">
            <v>1.2.2.78</v>
          </cell>
          <cell r="B149" t="str">
            <v>С_1.2.2.78</v>
          </cell>
          <cell r="C149" t="str">
            <v>Реконструкция КЛ-0,4кв ТП-368 Респуб.84 ЭСК № 60</v>
          </cell>
          <cell r="K149">
            <v>0</v>
          </cell>
          <cell r="M149">
            <v>2020</v>
          </cell>
          <cell r="P149">
            <v>0</v>
          </cell>
          <cell r="R149">
            <v>0</v>
          </cell>
        </row>
        <row r="150">
          <cell r="A150" t="str">
            <v>1.2.2.149</v>
          </cell>
          <cell r="B150" t="str">
            <v>С_1.2.2.149</v>
          </cell>
          <cell r="C150" t="str">
            <v>Реконструкция КЛ-0,4 кВ ТП-282 - ул. Бажова, 8</v>
          </cell>
          <cell r="K150">
            <v>0</v>
          </cell>
          <cell r="M150">
            <v>2020</v>
          </cell>
          <cell r="P150">
            <v>0</v>
          </cell>
          <cell r="R150">
            <v>0</v>
          </cell>
        </row>
        <row r="151">
          <cell r="A151" t="str">
            <v>1.2.2.181</v>
          </cell>
          <cell r="B151" t="str">
            <v>С_1.2.2.181</v>
          </cell>
          <cell r="C151" t="str">
            <v>Реконструкция КЛ-0,4кв от ТП-391  Дружбы -6   ЭСК № 49</v>
          </cell>
          <cell r="K151">
            <v>0</v>
          </cell>
          <cell r="M151">
            <v>2020</v>
          </cell>
          <cell r="P151">
            <v>0</v>
          </cell>
          <cell r="R151">
            <v>0</v>
          </cell>
        </row>
        <row r="152">
          <cell r="A152" t="str">
            <v>1.2.2.196.13</v>
          </cell>
          <cell r="B152" t="str">
            <v>E_1.2.2.196.13</v>
          </cell>
          <cell r="C152" t="str">
            <v>Реконструкция КЛ-0,4кв ТП-345 Островск.28</v>
          </cell>
          <cell r="K152">
            <v>0</v>
          </cell>
          <cell r="M152">
            <v>2020</v>
          </cell>
          <cell r="P152">
            <v>0</v>
          </cell>
          <cell r="R152">
            <v>0</v>
          </cell>
        </row>
        <row r="153">
          <cell r="A153" t="str">
            <v>1.2.2.196.14</v>
          </cell>
          <cell r="B153" t="str">
            <v>E_1.2.2.196.14</v>
          </cell>
          <cell r="C153" t="str">
            <v>Реконструкция КЛ-0,4кв ТП-345 Островск.26</v>
          </cell>
          <cell r="K153">
            <v>0</v>
          </cell>
          <cell r="M153">
            <v>2020</v>
          </cell>
          <cell r="P153">
            <v>0</v>
          </cell>
          <cell r="R153">
            <v>0</v>
          </cell>
        </row>
        <row r="154">
          <cell r="A154" t="str">
            <v>1.2.2.196.15</v>
          </cell>
          <cell r="B154" t="str">
            <v>E_1.2.2.196.15</v>
          </cell>
          <cell r="C154" t="str">
            <v>Реконструкция КЛ-0,4кв ТП-345  Островского 26/1</v>
          </cell>
          <cell r="K154">
            <v>0</v>
          </cell>
          <cell r="M154">
            <v>2020</v>
          </cell>
          <cell r="P154">
            <v>0</v>
          </cell>
          <cell r="R154">
            <v>0</v>
          </cell>
        </row>
        <row r="155">
          <cell r="A155" t="str">
            <v>1.2.2.196.18</v>
          </cell>
          <cell r="B155" t="str">
            <v>E_1.2.2.196.18</v>
          </cell>
          <cell r="C155" t="str">
            <v>Реконструкция КЛ-0,4 кв общ. МПС с ТП - 501 ЭСК № 24</v>
          </cell>
          <cell r="K155">
            <v>0</v>
          </cell>
          <cell r="M155">
            <v>2020</v>
          </cell>
          <cell r="P155">
            <v>0</v>
          </cell>
          <cell r="R155">
            <v>0</v>
          </cell>
        </row>
        <row r="156">
          <cell r="A156" t="str">
            <v>1.2.2.196.19</v>
          </cell>
          <cell r="B156" t="str">
            <v>E_1.2.2.196.19</v>
          </cell>
          <cell r="C156" t="str">
            <v>Реконструкция КЛ-0,4 кв Дом Быта ТП - 503 ЭСК № 24</v>
          </cell>
          <cell r="K156">
            <v>0</v>
          </cell>
          <cell r="M156">
            <v>2020</v>
          </cell>
          <cell r="P156">
            <v>0</v>
          </cell>
          <cell r="R156">
            <v>0</v>
          </cell>
        </row>
        <row r="157">
          <cell r="A157" t="str">
            <v>1.2.2.196.22</v>
          </cell>
          <cell r="B157" t="str">
            <v>F_1.2.2.196.22</v>
          </cell>
          <cell r="C157" t="str">
            <v>Реконструкция КЛ - 0,4 кВ - ЦТП - 83 ТП-510 ЭСК № 25</v>
          </cell>
          <cell r="K157">
            <v>0</v>
          </cell>
          <cell r="M157">
            <v>2020</v>
          </cell>
          <cell r="P157">
            <v>0</v>
          </cell>
          <cell r="R157">
            <v>0</v>
          </cell>
        </row>
        <row r="158">
          <cell r="A158" t="str">
            <v>1.2.2.196.23</v>
          </cell>
          <cell r="B158" t="str">
            <v>F_1.2.2.196.23</v>
          </cell>
          <cell r="C158" t="str">
            <v>Реконструкция КЛ-0,4 кв  ТП - 515 Привокзальная  22 АКТ № 4</v>
          </cell>
          <cell r="K158">
            <v>0</v>
          </cell>
          <cell r="M158">
            <v>2020</v>
          </cell>
          <cell r="P158">
            <v>0</v>
          </cell>
          <cell r="R158">
            <v>0</v>
          </cell>
        </row>
        <row r="159">
          <cell r="A159" t="str">
            <v>1.2.2.196.24</v>
          </cell>
          <cell r="B159" t="str">
            <v>F_1.2.2.196.24</v>
          </cell>
          <cell r="C159" t="str">
            <v>Реконструкция КЛ 0.4кв от ТП-267 до ВРУ общ.9 Майская-10</v>
          </cell>
          <cell r="K159">
            <v>0</v>
          </cell>
          <cell r="M159">
            <v>2020</v>
          </cell>
          <cell r="P159">
            <v>0</v>
          </cell>
          <cell r="R159">
            <v>0</v>
          </cell>
        </row>
        <row r="160">
          <cell r="A160" t="str">
            <v>1.2.2.196.25</v>
          </cell>
          <cell r="B160" t="str">
            <v>F_1.2.2.196.25</v>
          </cell>
          <cell r="C160" t="str">
            <v>Реконструкция КЛ-0,4 кв ТП-267 ул.Майская 6</v>
          </cell>
          <cell r="K160">
            <v>0</v>
          </cell>
          <cell r="M160">
            <v>2020</v>
          </cell>
          <cell r="P160">
            <v>0</v>
          </cell>
          <cell r="R160">
            <v>0</v>
          </cell>
        </row>
        <row r="161">
          <cell r="A161" t="str">
            <v>1.2.2.196.26</v>
          </cell>
          <cell r="B161" t="str">
            <v>F_1.2.2.196.26</v>
          </cell>
          <cell r="C161" t="str">
            <v>Реконструкция КЛ-0,4 кв ТП-267 ул.Майская 8</v>
          </cell>
          <cell r="K161">
            <v>0</v>
          </cell>
          <cell r="M161">
            <v>2020</v>
          </cell>
          <cell r="P161">
            <v>0</v>
          </cell>
          <cell r="R161">
            <v>0</v>
          </cell>
        </row>
        <row r="162">
          <cell r="A162" t="str">
            <v>1.2.2.196.27</v>
          </cell>
          <cell r="B162" t="str">
            <v>F_1.2.2.196.27</v>
          </cell>
          <cell r="C162" t="str">
            <v>Реконструкция КЛ-0,4кв ТП-267  Майская 8/1</v>
          </cell>
          <cell r="K162">
            <v>0</v>
          </cell>
          <cell r="M162">
            <v>2020</v>
          </cell>
          <cell r="P162">
            <v>0</v>
          </cell>
          <cell r="R162">
            <v>0</v>
          </cell>
        </row>
        <row r="163">
          <cell r="A163" t="str">
            <v>1.2.2.196.28</v>
          </cell>
          <cell r="B163" t="str">
            <v>F_1.2.2.196.28</v>
          </cell>
          <cell r="C163" t="str">
            <v>Реконструкция КЛ - 0,4 кВ ТП - 267-ЦТП - 8</v>
          </cell>
          <cell r="K163">
            <v>0</v>
          </cell>
          <cell r="M163">
            <v>2020</v>
          </cell>
          <cell r="P163">
            <v>0</v>
          </cell>
          <cell r="R163">
            <v>0</v>
          </cell>
        </row>
        <row r="164">
          <cell r="A164" t="str">
            <v>1.2.2.196.29</v>
          </cell>
          <cell r="B164" t="str">
            <v>F_1.2.2.196.29</v>
          </cell>
          <cell r="C164" t="str">
            <v>Реконструкция КЛ-0,4кв от ТП-391  Дружбы -8   ЭСК № 49</v>
          </cell>
          <cell r="K164">
            <v>0</v>
          </cell>
          <cell r="M164">
            <v>2020</v>
          </cell>
          <cell r="P164">
            <v>0</v>
          </cell>
          <cell r="R164">
            <v>0</v>
          </cell>
        </row>
        <row r="165">
          <cell r="A165" t="str">
            <v>1.2.2.206</v>
          </cell>
          <cell r="B165" t="str">
            <v>С_1.2.2.206</v>
          </cell>
          <cell r="C165" t="str">
            <v>Реконструкция ВЛ-6кВ п/ст 46яч.20 ЭСК №4</v>
          </cell>
          <cell r="K165">
            <v>0</v>
          </cell>
          <cell r="M165">
            <v>2020</v>
          </cell>
          <cell r="P165">
            <v>0</v>
          </cell>
          <cell r="R165">
            <v>0</v>
          </cell>
        </row>
        <row r="166">
          <cell r="A166" t="str">
            <v>1.2.3.1</v>
          </cell>
          <cell r="B166" t="str">
            <v>С_1.2.3.1</v>
          </cell>
          <cell r="C166" t="str">
            <v>Монтаж системы АИИСКУЭ от РП(ТП) 6,10 кВ до границы балансовой принадлежности в МКД</v>
          </cell>
          <cell r="K166">
            <v>0</v>
          </cell>
          <cell r="M166">
            <v>2020</v>
          </cell>
          <cell r="P166">
            <v>0</v>
          </cell>
          <cell r="R166">
            <v>0</v>
          </cell>
        </row>
        <row r="167">
          <cell r="A167" t="str">
            <v>1.2.3.2</v>
          </cell>
          <cell r="B167" t="str">
            <v>С_1.2.3.2</v>
          </cell>
          <cell r="C167" t="str">
            <v>Монтаж системы АИИС КУЭ РП; ТП; КТПН</v>
          </cell>
          <cell r="K167">
            <v>0</v>
          </cell>
          <cell r="M167">
            <v>2020</v>
          </cell>
          <cell r="P167">
            <v>0</v>
          </cell>
          <cell r="R167">
            <v>0</v>
          </cell>
        </row>
        <row r="168">
          <cell r="A168" t="str">
            <v>1.2.3.3</v>
          </cell>
          <cell r="B168" t="str">
            <v>С_1.2.3.3</v>
          </cell>
          <cell r="C168" t="str">
            <v>Монтаж телемеханики на РП; ТП</v>
          </cell>
          <cell r="K168">
            <v>0</v>
          </cell>
          <cell r="M168">
            <v>2020</v>
          </cell>
          <cell r="P168">
            <v>0</v>
          </cell>
          <cell r="R168">
            <v>0</v>
          </cell>
        </row>
        <row r="169">
          <cell r="A169" t="str">
            <v>1.2.3.5</v>
          </cell>
          <cell r="B169" t="str">
            <v>F_1.2.3.5</v>
          </cell>
          <cell r="C169" t="str">
            <v>Монтаж системы АИИС КУЭ юр.лицам</v>
          </cell>
          <cell r="K169">
            <v>0</v>
          </cell>
          <cell r="M169">
            <v>2020</v>
          </cell>
          <cell r="P169">
            <v>0</v>
          </cell>
          <cell r="R169">
            <v>0</v>
          </cell>
        </row>
        <row r="170">
          <cell r="A170" t="str">
            <v>1.6.2</v>
          </cell>
          <cell r="B170" t="str">
            <v>С_1.6.2</v>
          </cell>
          <cell r="C170" t="str">
            <v>Монтаж диспетчерского щита по ул. Аэрофлотская,23 стр.6</v>
          </cell>
          <cell r="K170">
            <v>0</v>
          </cell>
          <cell r="M170">
            <v>2020</v>
          </cell>
          <cell r="P170">
            <v>0</v>
          </cell>
          <cell r="R170">
            <v>0</v>
          </cell>
        </row>
        <row r="171">
          <cell r="A171" t="str">
            <v>1.6.71</v>
          </cell>
          <cell r="B171" t="str">
            <v>F_1.6.71</v>
          </cell>
          <cell r="C171" t="str">
            <v>Реконструкция производственной базы по ул.Аэрофлотская, 23</v>
          </cell>
          <cell r="K171">
            <v>0</v>
          </cell>
          <cell r="M171">
            <v>2020</v>
          </cell>
          <cell r="P171">
            <v>0</v>
          </cell>
          <cell r="R171">
            <v>0</v>
          </cell>
        </row>
        <row r="172">
          <cell r="A172" t="str">
            <v>1.6.67</v>
          </cell>
          <cell r="B172" t="str">
            <v>E_1.6.67</v>
          </cell>
          <cell r="C172" t="str">
            <v>Строительство Автостоянки по ул.Аграрная,1</v>
          </cell>
          <cell r="K172">
            <v>0</v>
          </cell>
          <cell r="M172">
            <v>2020</v>
          </cell>
          <cell r="P172">
            <v>0</v>
          </cell>
          <cell r="R172">
            <v>0</v>
          </cell>
        </row>
        <row r="173">
          <cell r="A173" t="str">
            <v>1.6.68</v>
          </cell>
          <cell r="B173" t="str">
            <v>F_1.6.68</v>
          </cell>
          <cell r="C173" t="str">
            <v xml:space="preserve">Монтаж технологической сети радиосвязи </v>
          </cell>
          <cell r="K173">
            <v>0</v>
          </cell>
          <cell r="M173">
            <v>2020</v>
          </cell>
          <cell r="P173">
            <v>0</v>
          </cell>
          <cell r="R173">
            <v>0</v>
          </cell>
        </row>
        <row r="174">
          <cell r="A174" t="str">
            <v>1.6.3</v>
          </cell>
          <cell r="B174" t="str">
            <v>С_1.6.3</v>
          </cell>
          <cell r="C174" t="str">
            <v>Приобретение АГП ВС-22-06 ЭИ КАМАЗ 43502 4х4 - 2шт.</v>
          </cell>
          <cell r="K174">
            <v>0</v>
          </cell>
          <cell r="M174">
            <v>2020</v>
          </cell>
          <cell r="P174">
            <v>0</v>
          </cell>
          <cell r="R174">
            <v>0</v>
          </cell>
        </row>
        <row r="175">
          <cell r="A175" t="str">
            <v>1.6.5</v>
          </cell>
          <cell r="B175" t="str">
            <v>С_1.6.5</v>
          </cell>
          <cell r="C175" t="str">
            <v>Приобретение Газель-Next цельнометалическая-6шт.</v>
          </cell>
          <cell r="K175">
            <v>0</v>
          </cell>
          <cell r="M175">
            <v>2020</v>
          </cell>
          <cell r="P175">
            <v>0</v>
          </cell>
          <cell r="R175">
            <v>0</v>
          </cell>
        </row>
        <row r="176">
          <cell r="A176" t="str">
            <v>1.6.8</v>
          </cell>
          <cell r="B176" t="str">
            <v>С_1.6.8</v>
          </cell>
          <cell r="C176" t="str">
            <v>Приобретение КС 65717-34 (50 тонн) КАМАЗ 6560 8х8</v>
          </cell>
          <cell r="K176">
            <v>0</v>
          </cell>
          <cell r="M176">
            <v>2020</v>
          </cell>
          <cell r="P176">
            <v>0</v>
          </cell>
          <cell r="R176">
            <v>0</v>
          </cell>
        </row>
        <row r="177">
          <cell r="A177" t="str">
            <v>1.6.10</v>
          </cell>
          <cell r="B177" t="str">
            <v>С_1.6.10</v>
          </cell>
          <cell r="C177" t="str">
            <v>Приобретение Мини погрузчик МКСМ-800-2шт.</v>
          </cell>
          <cell r="K177">
            <v>0</v>
          </cell>
          <cell r="M177">
            <v>2020</v>
          </cell>
          <cell r="P177">
            <v>0</v>
          </cell>
          <cell r="R177">
            <v>0</v>
          </cell>
        </row>
        <row r="178">
          <cell r="A178" t="str">
            <v>1.6.14</v>
          </cell>
          <cell r="B178" t="str">
            <v>С_1.6.14</v>
          </cell>
          <cell r="C178" t="str">
            <v>ПриобретениеКран манипулятор КАМАЗ 43118 г/п 2,9т</v>
          </cell>
          <cell r="K178">
            <v>0</v>
          </cell>
          <cell r="M178">
            <v>2020</v>
          </cell>
          <cell r="P178">
            <v>0</v>
          </cell>
          <cell r="R178">
            <v>0</v>
          </cell>
        </row>
        <row r="179">
          <cell r="A179" t="str">
            <v>1.6.39</v>
          </cell>
          <cell r="B179" t="str">
            <v>E_1.6.39</v>
          </cell>
          <cell r="C179" t="str">
            <v>Приобретение Мини погрузчик JCB Power Boom 135</v>
          </cell>
          <cell r="K179">
            <v>0</v>
          </cell>
          <cell r="M179">
            <v>2020</v>
          </cell>
          <cell r="P179">
            <v>0</v>
          </cell>
          <cell r="R179">
            <v>0</v>
          </cell>
        </row>
        <row r="180">
          <cell r="A180" t="str">
            <v>1.6.40</v>
          </cell>
          <cell r="B180" t="str">
            <v>E_1.6.40</v>
          </cell>
          <cell r="C180" t="str">
            <v>Приобретение Снегоболотоход "Тром 8"</v>
          </cell>
          <cell r="K180">
            <v>0</v>
          </cell>
          <cell r="M180">
            <v>2020</v>
          </cell>
          <cell r="P180">
            <v>0</v>
          </cell>
          <cell r="R180">
            <v>0</v>
          </cell>
        </row>
        <row r="181">
          <cell r="A181" t="str">
            <v>1.6.41</v>
          </cell>
          <cell r="B181" t="str">
            <v>E_1.6.41</v>
          </cell>
          <cell r="C181" t="str">
            <v>Приобретение Установка ГНБ Vermeer D20*2283</v>
          </cell>
          <cell r="K181">
            <v>0</v>
          </cell>
          <cell r="M181">
            <v>2020</v>
          </cell>
          <cell r="P181">
            <v>0</v>
          </cell>
          <cell r="R181">
            <v>0</v>
          </cell>
        </row>
        <row r="182">
          <cell r="A182" t="str">
            <v>1.6.42</v>
          </cell>
          <cell r="B182" t="str">
            <v>E_1.6.42</v>
          </cell>
          <cell r="C182" t="str">
            <v>Приобретение ГАЗель NEXT Фермер А22R32 (бортовой со сдвоенной кабиной)</v>
          </cell>
          <cell r="K182">
            <v>0</v>
          </cell>
          <cell r="M182">
            <v>2020</v>
          </cell>
          <cell r="P182">
            <v>0</v>
          </cell>
          <cell r="R182">
            <v>0</v>
          </cell>
        </row>
        <row r="183">
          <cell r="A183" t="str">
            <v>1.6.43</v>
          </cell>
          <cell r="B183" t="str">
            <v>E_1.6.43</v>
          </cell>
          <cell r="C183" t="str">
            <v>Приобретение Камаз 43118 седельный тягач с КМУ</v>
          </cell>
          <cell r="K183">
            <v>0</v>
          </cell>
          <cell r="M183">
            <v>2020</v>
          </cell>
          <cell r="P183">
            <v>0</v>
          </cell>
          <cell r="R183">
            <v>0</v>
          </cell>
        </row>
        <row r="184">
          <cell r="A184" t="str">
            <v>1.6.44</v>
          </cell>
          <cell r="B184" t="str">
            <v>E_1.6.44</v>
          </cell>
          <cell r="C184" t="str">
            <v>Приобретение Мусоровоз МК-4554-08</v>
          </cell>
          <cell r="K184">
            <v>0</v>
          </cell>
          <cell r="M184">
            <v>2020</v>
          </cell>
          <cell r="P184">
            <v>0</v>
          </cell>
          <cell r="R184">
            <v>0</v>
          </cell>
        </row>
        <row r="185">
          <cell r="A185" t="str">
            <v>1.6.69</v>
          </cell>
          <cell r="B185" t="str">
            <v>F_1.6.69</v>
          </cell>
          <cell r="C185" t="str">
            <v>Приобретение сетей электроснабжения СНТ г.Сургут</v>
          </cell>
          <cell r="K185">
            <v>0</v>
          </cell>
          <cell r="M185">
            <v>2020</v>
          </cell>
          <cell r="P185">
            <v>0</v>
          </cell>
          <cell r="R185">
            <v>0</v>
          </cell>
        </row>
        <row r="186">
          <cell r="A186" t="str">
            <v>1.6.70</v>
          </cell>
          <cell r="B186" t="str">
            <v>F_1.6.70</v>
          </cell>
          <cell r="C186" t="str">
            <v>Приобретение сетей электроснабжения город Сургут</v>
          </cell>
          <cell r="K186">
            <v>0</v>
          </cell>
          <cell r="M186">
            <v>2020</v>
          </cell>
          <cell r="P186">
            <v>0</v>
          </cell>
          <cell r="R186">
            <v>2</v>
          </cell>
        </row>
        <row r="187">
          <cell r="A187" t="str">
            <v>1.1.4.71.24</v>
          </cell>
          <cell r="B187" t="str">
            <v>F_1.1.4.71.24</v>
          </cell>
          <cell r="C187" t="str">
            <v>Строительство КРУН-930</v>
          </cell>
          <cell r="K187">
            <v>0</v>
          </cell>
          <cell r="M187">
            <v>2020</v>
          </cell>
          <cell r="P187">
            <v>0</v>
          </cell>
          <cell r="R187">
            <v>0</v>
          </cell>
        </row>
        <row r="188">
          <cell r="A188" t="str">
            <v>1.1.4.71.25</v>
          </cell>
          <cell r="B188" t="str">
            <v>F_1.1.4.71.25</v>
          </cell>
          <cell r="C188" t="str">
            <v>Строительство КРУН-931</v>
          </cell>
          <cell r="K188">
            <v>0</v>
          </cell>
          <cell r="M188">
            <v>2020</v>
          </cell>
          <cell r="P188">
            <v>0</v>
          </cell>
          <cell r="R188">
            <v>0</v>
          </cell>
        </row>
        <row r="189">
          <cell r="A189" t="str">
            <v>1.1.4.80</v>
          </cell>
          <cell r="B189" t="str">
            <v>С_1.1.4.80</v>
          </cell>
          <cell r="C189" t="str">
            <v>Строительство РП(ТП) 2х2500кВА мкр.35</v>
          </cell>
          <cell r="G189" t="str">
            <v>Силовое электрооборудование 10/0,4 кВ</v>
          </cell>
          <cell r="I189" t="str">
            <v>Масляные выключатели ВМПП, выключатели нагрузки ВНП,силовые трансформаторы ТМ, панели ЩО-70</v>
          </cell>
          <cell r="K189" t="str">
            <v>РУ-10 кВ, 1Т/2Т, РУ-0,4 кВ</v>
          </cell>
          <cell r="M189">
            <v>2020</v>
          </cell>
          <cell r="P189" t="str">
            <v>10кВ</v>
          </cell>
          <cell r="Q189">
            <v>1.26</v>
          </cell>
          <cell r="R189">
            <v>5</v>
          </cell>
        </row>
        <row r="190">
          <cell r="A190" t="str">
            <v>1.1.4.104.27</v>
          </cell>
          <cell r="B190" t="str">
            <v>F_1.1.4.104.27</v>
          </cell>
          <cell r="C190" t="str">
            <v xml:space="preserve"> Строительство ТП-2х630кВА мкр.7 стр.1 (ТП-263)</v>
          </cell>
          <cell r="G190" t="str">
            <v>Силовое электрооборудование 10/0,4 кВ</v>
          </cell>
          <cell r="I190" t="str">
            <v>Масляные выключатели ВМПП, выключатели нагрузки ВНП,силовые трансформаторы ТМ, панели ЩО-70</v>
          </cell>
          <cell r="K190" t="str">
            <v>РУ-10 кВ, 1Т/2Т, РУ-0,4 кВ</v>
          </cell>
          <cell r="M190">
            <v>2020</v>
          </cell>
          <cell r="P190" t="str">
            <v>10кВ</v>
          </cell>
          <cell r="Q190">
            <v>1.26</v>
          </cell>
          <cell r="R190">
            <v>1.26</v>
          </cell>
        </row>
        <row r="191">
          <cell r="A191" t="str">
            <v>1.1.4.104.28</v>
          </cell>
          <cell r="B191" t="str">
            <v>F_1.1.4.104.28</v>
          </cell>
          <cell r="C191" t="str">
            <v>Строительство ТП-2х630кВА мкр.7 стр.2 ( ТП-268)</v>
          </cell>
          <cell r="G191" t="str">
            <v>Силовое электрооборудование 10/0,4 кВ</v>
          </cell>
          <cell r="I191" t="str">
            <v>Масляные выключатели ВМПП, выключатели нагрузки ВНП,силовые трансформаторы ТМ, панели ЩО-70</v>
          </cell>
          <cell r="K191" t="str">
            <v>РУ-10 кВ, 1Т/2Т, РУ-0,4 кВ</v>
          </cell>
          <cell r="M191">
            <v>2020</v>
          </cell>
          <cell r="P191" t="str">
            <v>10кВ</v>
          </cell>
          <cell r="Q191">
            <v>1.26</v>
          </cell>
          <cell r="R191">
            <v>1.26</v>
          </cell>
        </row>
        <row r="192">
          <cell r="A192" t="str">
            <v>1.1.4.104.29</v>
          </cell>
          <cell r="B192" t="str">
            <v>F_1.1.4.104.29</v>
          </cell>
          <cell r="C192" t="str">
            <v>Строительство ТП-2х630кВА мкр.5 ( ТП-221)</v>
          </cell>
          <cell r="G192" t="str">
            <v>Силовое электрооборудование 10/0,4 кВ</v>
          </cell>
          <cell r="I192" t="str">
            <v>Масляные выключатели ВМПП, выключатели нагрузки ВНП,силовые трансформаторы ТМ, панели ЩО-70</v>
          </cell>
          <cell r="K192" t="str">
            <v>РУ-10 кВ, 1Т/2Т, РУ-0,4 кВ</v>
          </cell>
          <cell r="M192">
            <v>2020</v>
          </cell>
          <cell r="P192" t="str">
            <v>10кВ</v>
          </cell>
          <cell r="Q192">
            <v>1.26</v>
          </cell>
          <cell r="R192">
            <v>1.26</v>
          </cell>
        </row>
        <row r="193">
          <cell r="A193" t="str">
            <v>1.1.4.104.30</v>
          </cell>
          <cell r="B193" t="str">
            <v>F_1.1.4.104.30</v>
          </cell>
          <cell r="C193" t="str">
            <v>Строительство ТП-2х630кВА Черный Мыс (ТП-481)</v>
          </cell>
          <cell r="G193" t="str">
            <v>Силовое электрооборудование 10/0,4 кВ</v>
          </cell>
          <cell r="I193" t="str">
            <v>Масляные выключатели ВМПП, выключатели нагрузки ВНП,силовые трансформаторы ТМ, панели ЩО-70</v>
          </cell>
          <cell r="K193" t="str">
            <v>РУ-10 кВ, 1Т/2Т, РУ-0,4 кВ</v>
          </cell>
          <cell r="M193">
            <v>2020</v>
          </cell>
          <cell r="P193" t="str">
            <v>10кВ</v>
          </cell>
          <cell r="Q193">
            <v>1.26</v>
          </cell>
          <cell r="R193">
            <v>1.26</v>
          </cell>
        </row>
        <row r="194">
          <cell r="A194" t="str">
            <v>1.1.4.104.31</v>
          </cell>
          <cell r="B194" t="str">
            <v>F_1.1.4.104.31</v>
          </cell>
          <cell r="C194" t="str">
            <v>Строительство ТП-2х1600кВА Голдфиш</v>
          </cell>
          <cell r="G194" t="str">
            <v>Силовое электрооборудование 10/0,4 кВ</v>
          </cell>
          <cell r="I194" t="str">
            <v>Масляные выключатели ВМПП, выключатели нагрузки ВНП,силовые трансформаторы ТМ, панели ЩО-70</v>
          </cell>
          <cell r="K194" t="str">
            <v>РУ-10 кВ, 1Т/2Т, РУ-0,4 кВ</v>
          </cell>
          <cell r="M194">
            <v>2020</v>
          </cell>
          <cell r="P194" t="str">
            <v>10кВ</v>
          </cell>
          <cell r="Q194">
            <v>1.26</v>
          </cell>
          <cell r="R194">
            <v>3.2</v>
          </cell>
        </row>
        <row r="195">
          <cell r="A195" t="str">
            <v>1.1.4.104.32</v>
          </cell>
          <cell r="B195" t="str">
            <v>F_1.1.4.104.32</v>
          </cell>
          <cell r="C195" t="str">
            <v>Строительство РП(ТП)-1 2х1000 кВА Марьина гора</v>
          </cell>
          <cell r="G195" t="str">
            <v>Силовое электрооборудование 10/0,4 кВ</v>
          </cell>
          <cell r="I195" t="str">
            <v>Масляные выключатели ВМПП, выключатели нагрузки ВНП,силовые трансформаторы ТМ, панели ЩО-70</v>
          </cell>
          <cell r="K195" t="str">
            <v>РУ-10 кВ, 1Т/2Т, РУ-0,4 кВ</v>
          </cell>
          <cell r="M195">
            <v>2020</v>
          </cell>
          <cell r="P195" t="str">
            <v>10кВ</v>
          </cell>
          <cell r="Q195">
            <v>1.26</v>
          </cell>
          <cell r="R195">
            <v>2</v>
          </cell>
        </row>
        <row r="196">
          <cell r="A196" t="str">
            <v>1.1.4.104.33</v>
          </cell>
          <cell r="B196" t="str">
            <v>F_1.1.4.104.33</v>
          </cell>
          <cell r="C196" t="str">
            <v>Строительство  ТП-16 2х1000 кВА Марьина гора</v>
          </cell>
          <cell r="G196" t="str">
            <v>Силовое электрооборудование 10/0,4 кВ</v>
          </cell>
          <cell r="I196" t="str">
            <v>Масляные выключатели ВМПП, выключатели нагрузки ВНП,силовые трансформаторы ТМ, панели ЩО-70</v>
          </cell>
          <cell r="K196" t="str">
            <v>РУ-10 кВ, 1Т/2Т, РУ-0,4 кВ</v>
          </cell>
          <cell r="M196">
            <v>2020</v>
          </cell>
          <cell r="P196" t="str">
            <v>10кВ</v>
          </cell>
          <cell r="Q196">
            <v>1.26</v>
          </cell>
          <cell r="R196">
            <v>2</v>
          </cell>
        </row>
        <row r="197">
          <cell r="A197" t="str">
            <v>1.1.4.104.34</v>
          </cell>
          <cell r="B197" t="str">
            <v>F_1.1.4.104.34</v>
          </cell>
          <cell r="C197" t="str">
            <v>Строительство  ТП-15 2х1600 кВА Марьина гора</v>
          </cell>
          <cell r="G197" t="str">
            <v>Силовое электрооборудование 10/0,4 кВ</v>
          </cell>
          <cell r="I197" t="str">
            <v>Масляные выключатели ВМПП, выключатели нагрузки ВНП,силовые трансформаторы ТМ, панели ЩО-70</v>
          </cell>
          <cell r="K197" t="str">
            <v>РУ-10 кВ, 1Т/2Т, РУ-0,4 кВ</v>
          </cell>
          <cell r="M197">
            <v>2020</v>
          </cell>
          <cell r="P197" t="str">
            <v>10кВ</v>
          </cell>
          <cell r="Q197">
            <v>1.26</v>
          </cell>
          <cell r="R197">
            <v>3.2</v>
          </cell>
        </row>
        <row r="198">
          <cell r="A198" t="str">
            <v>1.1.4.104.35</v>
          </cell>
          <cell r="B198" t="str">
            <v>F_1.1.4.104.35</v>
          </cell>
          <cell r="C198" t="str">
            <v>Строительство  ТП-14 2х1600 кВА Марьина гора</v>
          </cell>
          <cell r="G198" t="str">
            <v>Силовое электрооборудование 10/0,4 кВ</v>
          </cell>
          <cell r="I198" t="str">
            <v>Масляные выключатели ВМПП, выключатели нагрузки ВНП,силовые трансформаторы ТМ, панели ЩО-70</v>
          </cell>
          <cell r="K198" t="str">
            <v>РУ-10 кВ, 1Т/2Т, РУ-0,4 кВ</v>
          </cell>
          <cell r="M198">
            <v>2020</v>
          </cell>
          <cell r="P198" t="str">
            <v>10кВ</v>
          </cell>
          <cell r="Q198">
            <v>1.26</v>
          </cell>
          <cell r="R198">
            <v>3.2</v>
          </cell>
        </row>
        <row r="199">
          <cell r="A199" t="str">
            <v>1.1.4.121</v>
          </cell>
          <cell r="B199" t="str">
            <v>С_1.1.4.121</v>
          </cell>
          <cell r="C199" t="str">
            <v>Строительство КЛ-10кВ от РП(ТП) 2х2500кВА мкр.35</v>
          </cell>
          <cell r="K199">
            <v>0</v>
          </cell>
          <cell r="M199">
            <v>2020</v>
          </cell>
          <cell r="P199">
            <v>0</v>
          </cell>
          <cell r="R199">
            <v>0</v>
          </cell>
        </row>
        <row r="200">
          <cell r="A200" t="str">
            <v>1.1.4.147.49</v>
          </cell>
          <cell r="B200" t="str">
            <v>F_1.1.4.147.49</v>
          </cell>
          <cell r="C200" t="str">
            <v>Строительство КЛ-10кВ РП(ТП)-2х1000кВА ПСО-34-ТП-2х1600кВА ГолдФиш</v>
          </cell>
          <cell r="K200">
            <v>0</v>
          </cell>
          <cell r="M200">
            <v>2020</v>
          </cell>
          <cell r="P200">
            <v>0</v>
          </cell>
          <cell r="R200">
            <v>0</v>
          </cell>
        </row>
        <row r="201">
          <cell r="A201" t="str">
            <v>1.1.4.147.50</v>
          </cell>
          <cell r="B201" t="str">
            <v>F_1.1.4.147.50</v>
          </cell>
          <cell r="C201" t="str">
            <v>Строительство КЛ-10 кВ от ПС Университет до РП(ТП)-1 2х1000 кВА  Марьина гора</v>
          </cell>
          <cell r="K201">
            <v>0</v>
          </cell>
          <cell r="M201">
            <v>2020</v>
          </cell>
          <cell r="P201">
            <v>0</v>
          </cell>
          <cell r="R201">
            <v>0</v>
          </cell>
        </row>
        <row r="202">
          <cell r="A202" t="str">
            <v>1.1.4.147.51</v>
          </cell>
          <cell r="B202" t="str">
            <v>F_1.1.4.147.51</v>
          </cell>
          <cell r="C202" t="str">
            <v>Строительство КЛ-10 кВ от  РП(ТП)-1 2х1000 кВА Марьина гора до ТП-16 2х1000 кВА  Марьина гора</v>
          </cell>
          <cell r="K202">
            <v>0</v>
          </cell>
          <cell r="M202">
            <v>2020</v>
          </cell>
          <cell r="P202">
            <v>0</v>
          </cell>
          <cell r="R202">
            <v>0</v>
          </cell>
        </row>
        <row r="203">
          <cell r="A203" t="str">
            <v>1.1.4.147.52</v>
          </cell>
          <cell r="B203" t="str">
            <v>F_1.1.4.147.52</v>
          </cell>
          <cell r="C203" t="str">
            <v>Строительство КЛ-10 кВ от   ТП-16 2х1000 кВА  Марьина гора до  ТП-15 2х1600 кВА Марьина гора</v>
          </cell>
          <cell r="K203">
            <v>0</v>
          </cell>
          <cell r="M203">
            <v>2020</v>
          </cell>
          <cell r="P203">
            <v>0</v>
          </cell>
          <cell r="R203">
            <v>0</v>
          </cell>
        </row>
        <row r="204">
          <cell r="A204" t="str">
            <v>1.1.4.147.53</v>
          </cell>
          <cell r="B204" t="str">
            <v>F_1.1.4.147.53</v>
          </cell>
          <cell r="C204" t="str">
            <v>Строительство КЛ-10 кВ от  ТП-15 2х1600 кВА Марьина гора до ТП-14 2х1600 кВА Марьина гора</v>
          </cell>
          <cell r="K204">
            <v>0</v>
          </cell>
          <cell r="M204">
            <v>2020</v>
          </cell>
          <cell r="P204">
            <v>0</v>
          </cell>
          <cell r="R204">
            <v>0</v>
          </cell>
        </row>
        <row r="205">
          <cell r="A205" t="str">
            <v>1.1.4.147.54</v>
          </cell>
          <cell r="B205" t="str">
            <v>F_1.1.4.147.54</v>
          </cell>
          <cell r="C205" t="str">
            <v>Строительство КЛ-10 кВ от ТП-2х1000 кВА мкр. 41 до врезки в КЛ-10 кВ РП-157-БКТП-814</v>
          </cell>
          <cell r="K205">
            <v>0</v>
          </cell>
          <cell r="M205">
            <v>2020</v>
          </cell>
          <cell r="P205">
            <v>0</v>
          </cell>
          <cell r="R205">
            <v>0</v>
          </cell>
        </row>
        <row r="206">
          <cell r="A206" t="str">
            <v>1.1.4.147.55</v>
          </cell>
          <cell r="B206" t="str">
            <v>F_1.1.4.147.55</v>
          </cell>
          <cell r="C206" t="str">
            <v>Строительство КЛ-10кВ  ТП-884 -КТПН-750</v>
          </cell>
          <cell r="K206">
            <v>0</v>
          </cell>
          <cell r="M206">
            <v>2020</v>
          </cell>
          <cell r="P206">
            <v>0</v>
          </cell>
          <cell r="R206">
            <v>0</v>
          </cell>
        </row>
        <row r="207">
          <cell r="A207" t="str">
            <v>1.1.4.147.56</v>
          </cell>
          <cell r="B207" t="str">
            <v>F_1.1.4.147.56</v>
          </cell>
          <cell r="C207" t="str">
            <v>Строительство КЛ-10кВ  БКТП-534-ТП-884</v>
          </cell>
          <cell r="K207">
            <v>0</v>
          </cell>
          <cell r="M207">
            <v>2020</v>
          </cell>
          <cell r="P207">
            <v>0</v>
          </cell>
          <cell r="R207">
            <v>0</v>
          </cell>
        </row>
        <row r="208">
          <cell r="A208" t="str">
            <v>1.1.4.147.57</v>
          </cell>
          <cell r="B208" t="str">
            <v>F_1.1.4.147.57</v>
          </cell>
          <cell r="C208" t="str">
            <v>Строительство КЛ-10кВ РП-148-ТП-579</v>
          </cell>
          <cell r="K208">
            <v>0</v>
          </cell>
          <cell r="M208">
            <v>2020</v>
          </cell>
          <cell r="P208">
            <v>0</v>
          </cell>
          <cell r="R208">
            <v>0</v>
          </cell>
        </row>
        <row r="209">
          <cell r="A209" t="str">
            <v>1.1.4.222</v>
          </cell>
          <cell r="B209" t="str">
            <v>F_1.1.4.222</v>
          </cell>
          <cell r="C209" t="str">
            <v>Строительство КЛ-0,4кВ ТП-2х1600кВА ГолдФиш-Механизаторов 7_2</v>
          </cell>
          <cell r="K209">
            <v>0</v>
          </cell>
          <cell r="M209">
            <v>2020</v>
          </cell>
          <cell r="P209">
            <v>0</v>
          </cell>
          <cell r="R209">
            <v>0</v>
          </cell>
        </row>
        <row r="210">
          <cell r="A210" t="str">
            <v>1.1.4.223</v>
          </cell>
          <cell r="B210" t="str">
            <v>F_1.1.4.223</v>
          </cell>
          <cell r="C210" t="str">
            <v>Строительсво КЛ-0,4кВ ТП-2х1600кВА ГолдФиш-ЦТП-89</v>
          </cell>
          <cell r="K210">
            <v>0</v>
          </cell>
          <cell r="M210">
            <v>2020</v>
          </cell>
          <cell r="P210">
            <v>0</v>
          </cell>
          <cell r="R210">
            <v>0</v>
          </cell>
        </row>
        <row r="211">
          <cell r="A211" t="str">
            <v>1.1.4.224</v>
          </cell>
          <cell r="B211" t="str">
            <v>F_1.1.4.224</v>
          </cell>
          <cell r="C211" t="str">
            <v>Строительство КЛ-0,4кВ РП-111-Пушкина,5</v>
          </cell>
          <cell r="K211">
            <v>0</v>
          </cell>
          <cell r="M211">
            <v>2020</v>
          </cell>
          <cell r="P211">
            <v>0</v>
          </cell>
          <cell r="R211">
            <v>0</v>
          </cell>
        </row>
        <row r="212">
          <cell r="A212" t="str">
            <v>1.1.4.225</v>
          </cell>
          <cell r="B212" t="str">
            <v>F_1.1.4.225</v>
          </cell>
          <cell r="C212" t="str">
            <v>Строительство КЛ-0,4кВ ТП-248-Кукуевицкого 8/1</v>
          </cell>
          <cell r="K212">
            <v>0</v>
          </cell>
          <cell r="M212">
            <v>2020</v>
          </cell>
          <cell r="P212">
            <v>0</v>
          </cell>
          <cell r="R212">
            <v>0</v>
          </cell>
        </row>
        <row r="213">
          <cell r="A213" t="str">
            <v>1.1.4.226</v>
          </cell>
          <cell r="B213" t="str">
            <v>F_1.1.4.226</v>
          </cell>
          <cell r="C213" t="str">
            <v>Строительство КЛ-0,4кВ ТП-248-Кукуевицкого 10/4</v>
          </cell>
          <cell r="K213">
            <v>0</v>
          </cell>
          <cell r="M213">
            <v>2020</v>
          </cell>
          <cell r="P213">
            <v>0</v>
          </cell>
          <cell r="R213">
            <v>0</v>
          </cell>
        </row>
        <row r="214">
          <cell r="A214" t="str">
            <v>1.1.4.227</v>
          </cell>
          <cell r="B214" t="str">
            <v>F_1.1.4.227</v>
          </cell>
          <cell r="C214" t="str">
            <v>Строительство КЛ-0,4кВ ТП-248-Кукуевицкого 10/5</v>
          </cell>
          <cell r="K214">
            <v>0</v>
          </cell>
          <cell r="M214">
            <v>2020</v>
          </cell>
          <cell r="P214">
            <v>0</v>
          </cell>
          <cell r="R214">
            <v>0</v>
          </cell>
        </row>
        <row r="215">
          <cell r="A215" t="str">
            <v>1.1.4.228</v>
          </cell>
          <cell r="B215" t="str">
            <v>F_1.1.4.228</v>
          </cell>
          <cell r="C215" t="str">
            <v>Строительство КЛ-0,4кВ ТП-392 до 30 лет Победы,3А</v>
          </cell>
          <cell r="K215">
            <v>0</v>
          </cell>
          <cell r="M215">
            <v>2020</v>
          </cell>
          <cell r="P215">
            <v>0</v>
          </cell>
          <cell r="R215">
            <v>0</v>
          </cell>
        </row>
        <row r="216">
          <cell r="A216" t="str">
            <v>1.1.4.229</v>
          </cell>
          <cell r="B216" t="str">
            <v>F_1.1.4.229</v>
          </cell>
          <cell r="C216" t="str">
            <v>Строительство КЛ-0,4кВ ТП-392 до ж/д Ленина,28</v>
          </cell>
          <cell r="K216">
            <v>0</v>
          </cell>
          <cell r="M216">
            <v>2020</v>
          </cell>
          <cell r="P216">
            <v>0</v>
          </cell>
          <cell r="R216">
            <v>0</v>
          </cell>
        </row>
        <row r="217">
          <cell r="A217" t="str">
            <v>1.2.1.10.11</v>
          </cell>
          <cell r="B217" t="str">
            <v>F_1.2.1.10.11</v>
          </cell>
          <cell r="C217" t="str">
            <v>Реконструкция оборудования  РП-133 (РУ-0,4кВ)</v>
          </cell>
          <cell r="E217" t="str">
            <v>РП-133</v>
          </cell>
          <cell r="F217" t="str">
            <v>РП-133</v>
          </cell>
          <cell r="G217" t="str">
            <v>Силовое электрооборудование 10/0,4 кВ</v>
          </cell>
          <cell r="H217" t="str">
            <v>Вакумнные выключатели ВВ, силовые трансформаторы ТМ, панели ПОД-77</v>
          </cell>
          <cell r="I217" t="str">
            <v>Вакумнные выключатели ВВ, силовые трансформаторы ТМ, панели ПОД-77</v>
          </cell>
          <cell r="J217" t="str">
            <v>РУ-10 кВ</v>
          </cell>
          <cell r="K217" t="str">
            <v>РУ-10 кВ</v>
          </cell>
          <cell r="L217">
            <v>1993</v>
          </cell>
          <cell r="M217">
            <v>2020</v>
          </cell>
          <cell r="N217">
            <v>1993</v>
          </cell>
          <cell r="O217" t="str">
            <v>10 кВ</v>
          </cell>
          <cell r="P217" t="str">
            <v>10 кВ</v>
          </cell>
          <cell r="Q217">
            <v>1.26</v>
          </cell>
          <cell r="R217">
            <v>0</v>
          </cell>
          <cell r="S217">
            <v>2018</v>
          </cell>
        </row>
        <row r="218">
          <cell r="A218" t="str">
            <v>1.2.1.10.12</v>
          </cell>
          <cell r="B218" t="str">
            <v>F_1.2.1.10.12</v>
          </cell>
          <cell r="C218" t="str">
            <v>Реконструкция оборудования РП-121 Взлетный 7</v>
          </cell>
          <cell r="E218" t="str">
            <v>РП-121</v>
          </cell>
          <cell r="F218" t="str">
            <v>РП-121</v>
          </cell>
          <cell r="G218" t="str">
            <v>Силовое электрооборудование 10/0,4 кВ</v>
          </cell>
          <cell r="H218" t="str">
            <v>Вакумнные выключатели ВВ, выключатели нагрузки ВНП,силовые трансформаторы ТМ, панели ЩО-70</v>
          </cell>
          <cell r="I218" t="str">
            <v>Вакумнные выключатели ВВ, выключатели нагрузки ВНП,силовые трансформаторы ТМ, панели ЩО-70</v>
          </cell>
          <cell r="J218" t="str">
            <v>РУ-10 кВ</v>
          </cell>
          <cell r="K218" t="str">
            <v>РУ-10 кВ</v>
          </cell>
          <cell r="L218">
            <v>1989</v>
          </cell>
          <cell r="M218">
            <v>2020</v>
          </cell>
          <cell r="N218">
            <v>1989</v>
          </cell>
          <cell r="O218" t="str">
            <v>10 кВ</v>
          </cell>
          <cell r="P218" t="str">
            <v>10 кВ</v>
          </cell>
          <cell r="Q218">
            <v>1.26</v>
          </cell>
          <cell r="R218">
            <v>1.26</v>
          </cell>
          <cell r="S218">
            <v>2019</v>
          </cell>
        </row>
        <row r="219">
          <cell r="A219" t="str">
            <v>1.2.1.59</v>
          </cell>
          <cell r="B219" t="str">
            <v>С_1.2.1.59</v>
          </cell>
          <cell r="C219" t="str">
            <v>Реконструкция оборудования ТП-286</v>
          </cell>
          <cell r="E219" t="str">
            <v>ТП-286</v>
          </cell>
          <cell r="F219" t="str">
            <v>ТП-286</v>
          </cell>
          <cell r="G219" t="str">
            <v>Силовое электрооборудование 10/0,4 кВ</v>
          </cell>
          <cell r="H219" t="str">
            <v>Выключатели нагрузки ВНП,силовые трансформаторы ТМ, панели ЩО-70</v>
          </cell>
          <cell r="I219" t="str">
            <v>Выключатели нагрузки ВНП,силовые трансформаторы ТМ, панели ЩО-70</v>
          </cell>
          <cell r="J219" t="str">
            <v>РУ-10 кВ</v>
          </cell>
          <cell r="K219" t="str">
            <v>РУ-10 кВ</v>
          </cell>
          <cell r="L219">
            <v>1980</v>
          </cell>
          <cell r="M219">
            <v>2020</v>
          </cell>
          <cell r="N219">
            <v>1980</v>
          </cell>
          <cell r="O219" t="str">
            <v>10 кВ</v>
          </cell>
          <cell r="P219" t="str">
            <v>10 кВ</v>
          </cell>
          <cell r="Q219">
            <v>1.26</v>
          </cell>
          <cell r="R219">
            <v>1.26</v>
          </cell>
          <cell r="S219">
            <v>2019</v>
          </cell>
        </row>
        <row r="220">
          <cell r="A220" t="str">
            <v>1.2.1.60</v>
          </cell>
          <cell r="B220" t="str">
            <v>С_1.2.1.60</v>
          </cell>
          <cell r="C220" t="str">
            <v>Реконструкция оборудования ТП-240(РУ10кВ;РУ-0,4кВ;1Т;2Т)</v>
          </cell>
          <cell r="E220" t="str">
            <v>ТП-240</v>
          </cell>
          <cell r="F220" t="str">
            <v>ТП-240</v>
          </cell>
          <cell r="G220" t="str">
            <v>Силовое электрооборудование 10/0,4 кВ</v>
          </cell>
          <cell r="H220" t="str">
            <v>Выключатели нагрузки ВНП,силовые трансформаторы ТМ, панели ЩО-70</v>
          </cell>
          <cell r="I220" t="str">
            <v>Выключатели нагрузки ВНП,силовые трансформаторы ТМ, панели ЩО-70</v>
          </cell>
          <cell r="J220" t="str">
            <v>РУ-10 кВ</v>
          </cell>
          <cell r="K220" t="str">
            <v>РУ-10 кВ</v>
          </cell>
          <cell r="L220">
            <v>1978</v>
          </cell>
          <cell r="M220">
            <v>2020</v>
          </cell>
          <cell r="N220">
            <v>1978</v>
          </cell>
          <cell r="O220" t="str">
            <v>10 кВ</v>
          </cell>
          <cell r="P220" t="str">
            <v>10 кВ</v>
          </cell>
          <cell r="Q220">
            <v>1.26</v>
          </cell>
          <cell r="R220">
            <v>1.26</v>
          </cell>
          <cell r="S220">
            <v>2016</v>
          </cell>
        </row>
        <row r="221">
          <cell r="A221" t="str">
            <v>1.2.1.61</v>
          </cell>
          <cell r="B221" t="str">
            <v>С_1.2.1.61</v>
          </cell>
          <cell r="C221" t="str">
            <v>Реконструкция оборудования ТП-241(РУ10кВ;РУ-0,4кВ;1Т;2Т)</v>
          </cell>
          <cell r="E221" t="str">
            <v>ТП-241</v>
          </cell>
          <cell r="F221" t="str">
            <v>ТП-241</v>
          </cell>
          <cell r="G221" t="str">
            <v>Силовое электрооборудование 10/0,4 кВ</v>
          </cell>
          <cell r="H221" t="str">
            <v>Выключатели нагрузки ВНП,силовые трансформаторы ТМ, панели WEB</v>
          </cell>
          <cell r="I221" t="str">
            <v>Выключатели нагрузки ВНП,силовые трансформаторы ТМ, панели WEB</v>
          </cell>
          <cell r="J221" t="str">
            <v>РУ-10 кВ</v>
          </cell>
          <cell r="K221" t="str">
            <v>РУ-10 кВ</v>
          </cell>
          <cell r="L221">
            <v>1984</v>
          </cell>
          <cell r="M221">
            <v>2020</v>
          </cell>
          <cell r="N221">
            <v>1984</v>
          </cell>
          <cell r="O221" t="str">
            <v>10 кВ</v>
          </cell>
          <cell r="P221" t="str">
            <v>10 кВ</v>
          </cell>
          <cell r="Q221">
            <v>1.26</v>
          </cell>
          <cell r="R221">
            <v>1.26</v>
          </cell>
          <cell r="S221">
            <v>2013</v>
          </cell>
        </row>
        <row r="222">
          <cell r="A222" t="str">
            <v>1.2.1.64</v>
          </cell>
          <cell r="B222" t="str">
            <v>С_1.2.1.64</v>
          </cell>
          <cell r="C222" t="str">
            <v>Реконструкция оборудования ТП-244</v>
          </cell>
          <cell r="E222" t="str">
            <v>ТП-244</v>
          </cell>
          <cell r="F222" t="str">
            <v>ТП-244</v>
          </cell>
          <cell r="G222" t="str">
            <v>Силовое электрооборудование 10/0,4 кВ</v>
          </cell>
          <cell r="H222" t="str">
            <v>Выключатели нагрузки ВНП,силовые трансформаторы ТМ, панели WEB</v>
          </cell>
          <cell r="I222" t="str">
            <v>Выключатели нагрузки ВНП,силовые трансформаторы ТМ, панели WEB</v>
          </cell>
          <cell r="J222" t="str">
            <v>РУ-10 кВ</v>
          </cell>
          <cell r="K222" t="str">
            <v>РУ-10 кВ</v>
          </cell>
          <cell r="L222">
            <v>1980</v>
          </cell>
          <cell r="M222">
            <v>2020</v>
          </cell>
          <cell r="N222">
            <v>1980</v>
          </cell>
          <cell r="O222" t="str">
            <v>10 кВ</v>
          </cell>
          <cell r="P222" t="str">
            <v>10 кВ</v>
          </cell>
          <cell r="Q222">
            <v>1.26</v>
          </cell>
          <cell r="R222">
            <v>1.26</v>
          </cell>
          <cell r="S222">
            <v>2015</v>
          </cell>
        </row>
        <row r="223">
          <cell r="A223" t="str">
            <v>1.2.1.65</v>
          </cell>
          <cell r="B223" t="str">
            <v>С_1.2.1.65</v>
          </cell>
          <cell r="C223" t="str">
            <v>Реконструкция оборудования ТП-245</v>
          </cell>
          <cell r="E223" t="str">
            <v>ТП-245</v>
          </cell>
          <cell r="F223" t="str">
            <v>ТП-245</v>
          </cell>
          <cell r="G223" t="str">
            <v>Силовое электрооборудование 10/0,4 кВ</v>
          </cell>
          <cell r="H223" t="str">
            <v>Выключатели нагрузки ВНП,силовые трансформаторы ТМ, панели ЩО-70</v>
          </cell>
          <cell r="I223" t="str">
            <v>Выключатели нагрузки ВНП,силовые трансформаторы ТМ, панели ЩО-70</v>
          </cell>
          <cell r="J223" t="str">
            <v>РУ-10 кВ</v>
          </cell>
          <cell r="K223" t="str">
            <v>РУ-10 кВ</v>
          </cell>
          <cell r="L223">
            <v>1981</v>
          </cell>
          <cell r="M223">
            <v>2020</v>
          </cell>
          <cell r="N223">
            <v>1981</v>
          </cell>
          <cell r="O223" t="str">
            <v>10 кВ</v>
          </cell>
          <cell r="P223" t="str">
            <v>10 кВ</v>
          </cell>
          <cell r="Q223">
            <v>1.26</v>
          </cell>
          <cell r="R223">
            <v>1.26</v>
          </cell>
          <cell r="S223">
            <v>2012</v>
          </cell>
        </row>
        <row r="224">
          <cell r="A224" t="str">
            <v>1.2.1.74</v>
          </cell>
          <cell r="B224" t="str">
            <v>С_1.2.1.74</v>
          </cell>
          <cell r="C224" t="str">
            <v>Реконструкция ТП-343 (замена оборудования РУ-10кВ, РУ-0,4кВ, замена 2ТМГ-630кВА)</v>
          </cell>
          <cell r="E224" t="str">
            <v>ТП-343</v>
          </cell>
          <cell r="F224" t="str">
            <v>ТП-343</v>
          </cell>
          <cell r="G224" t="str">
            <v>Силовое электрооборудование 10/0,4 кВ</v>
          </cell>
          <cell r="H224" t="str">
            <v>Выключатели нагрузки ВНП,силовые трансформаторы ТМ, панели WEB</v>
          </cell>
          <cell r="I224" t="str">
            <v>Выключатели нагрузки ВНП,силовые трансформаторы ТМ, панели WEB</v>
          </cell>
          <cell r="J224" t="str">
            <v>РУ-10 кВ</v>
          </cell>
          <cell r="K224" t="str">
            <v>РУ-10 кВ</v>
          </cell>
          <cell r="L224">
            <v>1982</v>
          </cell>
          <cell r="M224">
            <v>2020</v>
          </cell>
          <cell r="N224">
            <v>1982</v>
          </cell>
          <cell r="O224" t="str">
            <v>10 кВ</v>
          </cell>
          <cell r="P224" t="str">
            <v>10 кВ</v>
          </cell>
          <cell r="Q224">
            <v>1.26</v>
          </cell>
          <cell r="R224">
            <v>1.26</v>
          </cell>
          <cell r="S224">
            <v>2017</v>
          </cell>
        </row>
        <row r="225">
          <cell r="A225" t="str">
            <v>1.2.1.75</v>
          </cell>
          <cell r="B225" t="str">
            <v>С_1.2.1.75</v>
          </cell>
          <cell r="C225" t="str">
            <v>Реконструкция ТП-344 (замена оборудования РУ-10кВ, РУ-0,4кВ, замена 2ТМГ-630кВА)</v>
          </cell>
          <cell r="E225" t="str">
            <v xml:space="preserve">ТП-344 </v>
          </cell>
          <cell r="F225" t="str">
            <v xml:space="preserve">ТП-344 </v>
          </cell>
          <cell r="G225" t="str">
            <v>Силовое электрооборудование 10/0,4 кВ</v>
          </cell>
          <cell r="H225" t="str">
            <v>Выключатели нагрузки ВНП,силовые трансформаторы ТМ, панели ЩО-70</v>
          </cell>
          <cell r="I225" t="str">
            <v>Выключатели нагрузки ВНП,силовые трансформаторы ТМ, панели ЩО-70</v>
          </cell>
          <cell r="J225" t="str">
            <v>РУ-10 кВ</v>
          </cell>
          <cell r="K225" t="str">
            <v>РУ-10 кВ</v>
          </cell>
          <cell r="L225">
            <v>1984</v>
          </cell>
          <cell r="M225">
            <v>2020</v>
          </cell>
          <cell r="N225">
            <v>1984</v>
          </cell>
          <cell r="O225" t="str">
            <v>10 кВ</v>
          </cell>
          <cell r="P225" t="str">
            <v>10 кВ</v>
          </cell>
          <cell r="Q225">
            <v>1.26</v>
          </cell>
          <cell r="R225">
            <v>1.26</v>
          </cell>
          <cell r="S225">
            <v>2017</v>
          </cell>
        </row>
        <row r="226">
          <cell r="A226" t="str">
            <v>1.2.1.82</v>
          </cell>
          <cell r="B226" t="str">
            <v>С_1.2.1.82</v>
          </cell>
          <cell r="C226" t="str">
            <v xml:space="preserve">Строительство ТП-2х2500кВА мкр.7 (взамен ТП-267) </v>
          </cell>
          <cell r="F226">
            <v>0</v>
          </cell>
          <cell r="I226">
            <v>0</v>
          </cell>
          <cell r="K226">
            <v>0</v>
          </cell>
          <cell r="M226">
            <v>2020</v>
          </cell>
          <cell r="P226">
            <v>0</v>
          </cell>
          <cell r="R226">
            <v>5</v>
          </cell>
        </row>
        <row r="227">
          <cell r="A227" t="str">
            <v>1.2.1.83</v>
          </cell>
          <cell r="B227" t="str">
            <v>С_1.2.1.83</v>
          </cell>
          <cell r="C227" t="str">
            <v>Реконструкция оборудования ТП-276</v>
          </cell>
          <cell r="E227" t="str">
            <v>ТП-276</v>
          </cell>
          <cell r="F227" t="str">
            <v>ТП-276</v>
          </cell>
          <cell r="G227" t="str">
            <v>Силовое электрооборудование 10/0,4 кВ</v>
          </cell>
          <cell r="H227" t="str">
            <v>Выключатели нагрузки ВНП,силовые трансформаторы ТМ, панели ЩО-70</v>
          </cell>
          <cell r="I227" t="str">
            <v>Выключатели нагрузки ВНП,силовые трансформаторы ТМ, панели ЩО-70</v>
          </cell>
          <cell r="J227" t="str">
            <v>РУ-10 кВ</v>
          </cell>
          <cell r="K227" t="str">
            <v>РУ-10 кВ</v>
          </cell>
          <cell r="L227">
            <v>1983</v>
          </cell>
          <cell r="M227">
            <v>2020</v>
          </cell>
          <cell r="N227">
            <v>1983</v>
          </cell>
          <cell r="O227" t="str">
            <v>10 кВ</v>
          </cell>
          <cell r="P227" t="str">
            <v>10 кВ</v>
          </cell>
          <cell r="Q227">
            <v>1.26</v>
          </cell>
          <cell r="R227">
            <v>1.26</v>
          </cell>
          <cell r="S227">
            <v>2012</v>
          </cell>
        </row>
        <row r="228">
          <cell r="A228" t="str">
            <v>1.2.1.115</v>
          </cell>
          <cell r="B228" t="str">
            <v>С_1.2.1.115</v>
          </cell>
          <cell r="C228" t="str">
            <v>Реконструкция оборудования ТП-505</v>
          </cell>
          <cell r="E228" t="str">
            <v>ТП-505</v>
          </cell>
          <cell r="F228" t="str">
            <v>ТП-505</v>
          </cell>
          <cell r="G228" t="str">
            <v>Силовое электрооборудование 10/0,4 кВ</v>
          </cell>
          <cell r="H228" t="str">
            <v>Выключатели нагрузки ВНП,силовые трансформаторы ТМГ, панели ЩО-70</v>
          </cell>
          <cell r="I228" t="str">
            <v>Выключатели нагрузки ВНП,силовые трансформаторы ТМГ, панели ЩО-70</v>
          </cell>
          <cell r="J228" t="str">
            <v>РУ-10 кВ</v>
          </cell>
          <cell r="K228" t="str">
            <v>РУ-10 кВ</v>
          </cell>
          <cell r="L228">
            <v>1984</v>
          </cell>
          <cell r="M228">
            <v>2020</v>
          </cell>
          <cell r="N228">
            <v>1984</v>
          </cell>
          <cell r="O228" t="str">
            <v>10 кВ</v>
          </cell>
          <cell r="P228" t="str">
            <v>10 кВ</v>
          </cell>
          <cell r="Q228">
            <v>1.26</v>
          </cell>
          <cell r="R228">
            <v>0</v>
          </cell>
          <cell r="S228">
            <v>2018</v>
          </cell>
        </row>
        <row r="229">
          <cell r="A229" t="str">
            <v>1.2.1.122.9</v>
          </cell>
          <cell r="B229" t="str">
            <v>F_1.2.1.122.9</v>
          </cell>
          <cell r="C229" t="str">
            <v>Реконструкция оборудования ТП-507 (РУ-10;РУ-0,4;Т1Т;2Т)</v>
          </cell>
          <cell r="E229" t="str">
            <v>ТП-507</v>
          </cell>
          <cell r="F229" t="str">
            <v>ТП-507</v>
          </cell>
          <cell r="G229" t="str">
            <v>Силовое электрооборудование 10/0,4 кВ</v>
          </cell>
          <cell r="H229" t="str">
            <v>Выключатели нагрузки ВНП,силовые трансформаторы ТМ, панели ЩО-70</v>
          </cell>
          <cell r="I229" t="str">
            <v>Выключатели нагрузки ВНП,силовые трансформаторы ТМ, панели ЩО-70</v>
          </cell>
          <cell r="J229" t="str">
            <v>РУ-10 кВ</v>
          </cell>
          <cell r="K229" t="str">
            <v>РУ-10 кВ</v>
          </cell>
          <cell r="L229">
            <v>1987</v>
          </cell>
          <cell r="M229">
            <v>2020</v>
          </cell>
          <cell r="N229">
            <v>1987</v>
          </cell>
          <cell r="O229" t="str">
            <v>10 кВ</v>
          </cell>
          <cell r="P229" t="str">
            <v>10 кВ</v>
          </cell>
          <cell r="Q229">
            <v>1.26</v>
          </cell>
          <cell r="R229">
            <v>1.26</v>
          </cell>
          <cell r="S229">
            <v>2018</v>
          </cell>
        </row>
        <row r="230">
          <cell r="A230" t="str">
            <v>1.2.2.196.42</v>
          </cell>
          <cell r="B230" t="str">
            <v>F_1.2.1.122.10</v>
          </cell>
          <cell r="C230" t="str">
            <v>Реконструкция КЛ-0,4кВ от ТП 507 до ул.Толстого д.30</v>
          </cell>
          <cell r="F230">
            <v>0</v>
          </cell>
          <cell r="I230">
            <v>0</v>
          </cell>
          <cell r="K230">
            <v>0</v>
          </cell>
          <cell r="M230">
            <v>2020</v>
          </cell>
          <cell r="P230">
            <v>0</v>
          </cell>
          <cell r="R230">
            <v>0</v>
          </cell>
        </row>
        <row r="231">
          <cell r="A231" t="str">
            <v>1.2.1.122.11</v>
          </cell>
          <cell r="B231" t="str">
            <v>F_1.2.1.122.11</v>
          </cell>
          <cell r="C231" t="str">
            <v>Реконструкция оборудования ТП-506(РУ-10кВ)</v>
          </cell>
          <cell r="E231" t="str">
            <v>ТП-506</v>
          </cell>
          <cell r="F231" t="str">
            <v>ТП-506</v>
          </cell>
          <cell r="G231" t="str">
            <v>Силовое электрооборудование 10/0,4 кВ</v>
          </cell>
          <cell r="H231" t="str">
            <v>Выключатели нагрузки ВНП,силовые трансформаторы ТМ, панели ЩО-70</v>
          </cell>
          <cell r="I231" t="str">
            <v>Выключатели нагрузки ВНП,силовые трансформаторы ТМ, панели ЩО-70</v>
          </cell>
          <cell r="J231" t="str">
            <v>РУ-10 кВ</v>
          </cell>
          <cell r="K231" t="str">
            <v>РУ-10 кВ</v>
          </cell>
          <cell r="L231">
            <v>1989</v>
          </cell>
          <cell r="M231">
            <v>2020</v>
          </cell>
          <cell r="N231">
            <v>1989</v>
          </cell>
          <cell r="O231" t="str">
            <v>10 кВ</v>
          </cell>
          <cell r="P231" t="str">
            <v>10 кВ</v>
          </cell>
          <cell r="Q231">
            <v>0.5</v>
          </cell>
          <cell r="R231">
            <v>0</v>
          </cell>
          <cell r="S231">
            <v>2016</v>
          </cell>
        </row>
        <row r="232">
          <cell r="A232" t="str">
            <v>1.2.1.122.12</v>
          </cell>
          <cell r="B232" t="str">
            <v>F_1.2.1.122.12</v>
          </cell>
          <cell r="C232" t="str">
            <v>Реконструкция оборудования ТП-514(РУ-10кВ)</v>
          </cell>
          <cell r="E232" t="str">
            <v>ТП-514</v>
          </cell>
          <cell r="F232" t="str">
            <v>ТП-514</v>
          </cell>
          <cell r="G232" t="str">
            <v>Силовое электрооборудование 10/0,4 кВ</v>
          </cell>
          <cell r="H232" t="str">
            <v>Выключатели нагрузки ВНП,силовые трансформаторы ТМ, панели ЩО-59</v>
          </cell>
          <cell r="I232" t="str">
            <v>Выключатели нагрузки ВНП,силовые трансформаторы ТМ, панели ЩО-59</v>
          </cell>
          <cell r="J232" t="str">
            <v>РУ-10 кВ</v>
          </cell>
          <cell r="K232" t="str">
            <v>РУ-10 кВ</v>
          </cell>
          <cell r="L232">
            <v>1990</v>
          </cell>
          <cell r="M232">
            <v>2020</v>
          </cell>
          <cell r="N232">
            <v>1990</v>
          </cell>
          <cell r="O232" t="str">
            <v>10 кВ</v>
          </cell>
          <cell r="P232" t="str">
            <v>10 кВ</v>
          </cell>
          <cell r="Q232">
            <v>1.26</v>
          </cell>
          <cell r="R232">
            <v>0</v>
          </cell>
          <cell r="S232">
            <v>2018</v>
          </cell>
        </row>
        <row r="233">
          <cell r="A233" t="str">
            <v>1.2.1.122.13</v>
          </cell>
          <cell r="B233" t="str">
            <v>F_1.2.1.122.13</v>
          </cell>
          <cell r="C233" t="str">
            <v>Реконструкция оборудования ТП-453</v>
          </cell>
          <cell r="E233" t="str">
            <v>ТП-453</v>
          </cell>
          <cell r="F233" t="str">
            <v>ТП-453</v>
          </cell>
          <cell r="G233" t="str">
            <v>Силовое электрооборудование 10/0,4 кВ</v>
          </cell>
          <cell r="H233" t="str">
            <v>Выключатели нагрузки ВНП,силовые трансформаторы ТМ, панели ЩО-70</v>
          </cell>
          <cell r="I233" t="str">
            <v>Выключатели нагрузки ВНП,силовые трансформаторы ТМ, панели ЩО-70</v>
          </cell>
          <cell r="J233" t="str">
            <v>РУ-10 кВ</v>
          </cell>
          <cell r="K233" t="str">
            <v>РУ-10 кВ</v>
          </cell>
          <cell r="L233">
            <v>1990</v>
          </cell>
          <cell r="M233">
            <v>2020</v>
          </cell>
          <cell r="N233">
            <v>1990</v>
          </cell>
          <cell r="O233" t="str">
            <v>10 кВ</v>
          </cell>
          <cell r="P233" t="str">
            <v>10 кВ</v>
          </cell>
          <cell r="Q233">
            <v>1.26</v>
          </cell>
          <cell r="R233">
            <v>1.26</v>
          </cell>
          <cell r="S233">
            <v>2013</v>
          </cell>
        </row>
        <row r="234">
          <cell r="A234" t="str">
            <v>1.2.1.122.14</v>
          </cell>
          <cell r="B234" t="str">
            <v>F_1.2.1.122.14</v>
          </cell>
          <cell r="C234" t="str">
            <v>Реконструкция эл.оборудования ТП-437 мкр.23 Тц Славянский</v>
          </cell>
          <cell r="E234" t="str">
            <v>ТП-437</v>
          </cell>
          <cell r="F234" t="str">
            <v>ТП-437</v>
          </cell>
          <cell r="G234" t="str">
            <v>Силовое электрооборудование 10/0,4 кВ</v>
          </cell>
          <cell r="H234" t="str">
            <v>Выключатели нагрузки ВНП,силовые трансформаторы ТМ, панели ЩО-70</v>
          </cell>
          <cell r="I234" t="str">
            <v>Выключатели нагрузки ВНП,силовые трансформаторы ТМ, панели ЩО-70</v>
          </cell>
          <cell r="J234" t="str">
            <v>РУ-10 кВ</v>
          </cell>
          <cell r="K234" t="str">
            <v>РУ-10 кВ</v>
          </cell>
          <cell r="L234">
            <v>1998</v>
          </cell>
          <cell r="M234">
            <v>2020</v>
          </cell>
          <cell r="N234">
            <v>1998</v>
          </cell>
          <cell r="O234" t="str">
            <v>10 кВ</v>
          </cell>
          <cell r="P234" t="str">
            <v>10 кВ</v>
          </cell>
          <cell r="Q234">
            <v>1.26</v>
          </cell>
          <cell r="R234">
            <v>1.26</v>
          </cell>
          <cell r="S234">
            <v>2018</v>
          </cell>
        </row>
        <row r="235">
          <cell r="A235" t="str">
            <v>1.2.1.122.15</v>
          </cell>
          <cell r="B235" t="str">
            <v>F_1.2.1.122.15</v>
          </cell>
          <cell r="C235" t="str">
            <v>Реконструкция оборудования ТП-445 Геологическая 25</v>
          </cell>
          <cell r="E235" t="str">
            <v>ТП-445</v>
          </cell>
          <cell r="F235" t="str">
            <v>ТП-445</v>
          </cell>
          <cell r="G235" t="str">
            <v>Силовое электрооборудование 10/0,4 кВ</v>
          </cell>
          <cell r="H235" t="str">
            <v>Выключатели нагрузки ВНП,силовые трансформаторы ТМ, панели ЩО-70</v>
          </cell>
          <cell r="I235" t="str">
            <v>Выключатели нагрузки ВНП,силовые трансформаторы ТМ, панели ЩО-70</v>
          </cell>
          <cell r="J235" t="str">
            <v>РУ-10 кВ</v>
          </cell>
          <cell r="K235" t="str">
            <v>РУ-10 кВ</v>
          </cell>
          <cell r="L235">
            <v>1989</v>
          </cell>
          <cell r="M235">
            <v>2020</v>
          </cell>
          <cell r="N235">
            <v>1989</v>
          </cell>
          <cell r="O235" t="str">
            <v>10 кВ</v>
          </cell>
          <cell r="P235" t="str">
            <v>10 кВ</v>
          </cell>
          <cell r="Q235">
            <v>1.26</v>
          </cell>
          <cell r="R235">
            <v>1.26</v>
          </cell>
          <cell r="S235">
            <v>2015</v>
          </cell>
        </row>
        <row r="236">
          <cell r="A236" t="str">
            <v>1.2.1.122.16</v>
          </cell>
          <cell r="B236" t="str">
            <v>F_1.2.1.122.16</v>
          </cell>
          <cell r="C236" t="str">
            <v>Реконструкция эл.оборудования ТП-434 мкр.23 шк.19</v>
          </cell>
          <cell r="E236" t="str">
            <v>ТП-434</v>
          </cell>
          <cell r="F236" t="str">
            <v>ТП-434</v>
          </cell>
          <cell r="G236" t="str">
            <v>Силовое электрооборудование 10/0,4 кВ</v>
          </cell>
          <cell r="H236" t="str">
            <v>Выключатели нагрузки ВНП,силовые трансформаторы ТМ, панели ЩО-70</v>
          </cell>
          <cell r="I236" t="str">
            <v>Выключатели нагрузки ВНП,силовые трансформаторы ТМ, панели ЩО-70</v>
          </cell>
          <cell r="J236" t="str">
            <v>РУ-10 кВ</v>
          </cell>
          <cell r="K236" t="str">
            <v>РУ-10 кВ</v>
          </cell>
          <cell r="L236">
            <v>1998</v>
          </cell>
          <cell r="M236">
            <v>2020</v>
          </cell>
          <cell r="N236">
            <v>1998</v>
          </cell>
          <cell r="O236" t="str">
            <v>10 кВ</v>
          </cell>
          <cell r="P236" t="str">
            <v>10 кВ</v>
          </cell>
          <cell r="Q236">
            <v>1.26</v>
          </cell>
          <cell r="R236">
            <v>1.26</v>
          </cell>
          <cell r="S236">
            <v>2018</v>
          </cell>
        </row>
        <row r="237">
          <cell r="A237" t="str">
            <v>1.2.1.122.17</v>
          </cell>
          <cell r="B237" t="str">
            <v>F_1.2.1.122.17</v>
          </cell>
          <cell r="C237" t="str">
            <v>Реконструкция оборудования ТП-426 (Замена 1Т,2Т)</v>
          </cell>
          <cell r="E237" t="str">
            <v xml:space="preserve">ТП-426 </v>
          </cell>
          <cell r="F237" t="str">
            <v xml:space="preserve">ТП-426 </v>
          </cell>
          <cell r="G237" t="str">
            <v>Силовое электрооборудование 10/0,4 кВ</v>
          </cell>
          <cell r="H237" t="str">
            <v>Выключатели нагрузки ВНП,силовые трансформаторы ТМ, панели ЩО-70</v>
          </cell>
          <cell r="I237" t="str">
            <v>Выключатели нагрузки ВНП,силовые трансформаторы ТМ, панели ЩО-70</v>
          </cell>
          <cell r="J237" t="str">
            <v>РУ-10 кВ</v>
          </cell>
          <cell r="K237" t="str">
            <v>РУ-10 кВ</v>
          </cell>
          <cell r="L237">
            <v>2002</v>
          </cell>
          <cell r="M237">
            <v>2020</v>
          </cell>
          <cell r="N237">
            <v>2002</v>
          </cell>
          <cell r="O237" t="str">
            <v>10 кВ</v>
          </cell>
          <cell r="P237" t="str">
            <v>10 кВ</v>
          </cell>
          <cell r="Q237">
            <v>1.26</v>
          </cell>
          <cell r="R237">
            <v>1.26</v>
          </cell>
          <cell r="S237">
            <v>2013</v>
          </cell>
        </row>
        <row r="238">
          <cell r="A238" t="str">
            <v>1.2.1.122.18</v>
          </cell>
          <cell r="B238" t="str">
            <v>F_1.2.1.122.18</v>
          </cell>
          <cell r="C238" t="str">
            <v>Реконструкция оборудования ТП-884</v>
          </cell>
          <cell r="E238" t="str">
            <v>ТП-884</v>
          </cell>
          <cell r="F238" t="str">
            <v>ТП-884</v>
          </cell>
          <cell r="G238" t="str">
            <v>Силовое электрооборудование 10/0,4 кВ</v>
          </cell>
          <cell r="H238" t="str">
            <v>Вакумнные выключатели ВВ, выключатели нагрузки ВНП,силовые трансформаторы ТМ, панели ЩО-70</v>
          </cell>
          <cell r="I238" t="str">
            <v>Вакумнные выключатели ВВ, выключатели нагрузки ВНП,силовые трансформаторы ТМ, панели ЩО-70</v>
          </cell>
          <cell r="J238" t="str">
            <v>РУ-10 кВ</v>
          </cell>
          <cell r="K238" t="str">
            <v>РУ-10 кВ</v>
          </cell>
          <cell r="L238">
            <v>2018</v>
          </cell>
          <cell r="M238">
            <v>2020</v>
          </cell>
          <cell r="N238">
            <v>2018</v>
          </cell>
          <cell r="O238" t="str">
            <v>10 кВ</v>
          </cell>
          <cell r="P238" t="str">
            <v>10 кВ</v>
          </cell>
          <cell r="Q238">
            <v>5</v>
          </cell>
          <cell r="R238">
            <v>0</v>
          </cell>
          <cell r="S238" t="str">
            <v>-</v>
          </cell>
        </row>
        <row r="239">
          <cell r="A239" t="str">
            <v>1.2.2.39</v>
          </cell>
          <cell r="B239" t="str">
            <v>С_1.2.2.39</v>
          </cell>
          <cell r="C239" t="str">
            <v>Реконструкция КЛ-10кВ ТП-393-ТП-394</v>
          </cell>
          <cell r="K239">
            <v>0</v>
          </cell>
          <cell r="M239">
            <v>2020</v>
          </cell>
          <cell r="P239">
            <v>0</v>
          </cell>
          <cell r="R239">
            <v>0</v>
          </cell>
        </row>
        <row r="240">
          <cell r="A240" t="str">
            <v>1.2.2.81</v>
          </cell>
          <cell r="B240" t="str">
            <v>С_1.2.2.81</v>
          </cell>
          <cell r="C240" t="str">
            <v>Реконструкция КЛ-0,4 кВ ТП-370 - ул. Энергетиков, 35</v>
          </cell>
          <cell r="K240">
            <v>0</v>
          </cell>
          <cell r="M240">
            <v>2020</v>
          </cell>
          <cell r="P240">
            <v>0</v>
          </cell>
          <cell r="R240">
            <v>0</v>
          </cell>
        </row>
        <row r="241">
          <cell r="A241" t="str">
            <v>1.2.2.82</v>
          </cell>
          <cell r="B241" t="str">
            <v>С_1.2.2.82</v>
          </cell>
          <cell r="C241" t="str">
            <v>Реконструкция КЛ-0,4 кВ ТП-370 - ул. Энергетиков, 37</v>
          </cell>
          <cell r="K241">
            <v>0</v>
          </cell>
          <cell r="M241">
            <v>2020</v>
          </cell>
          <cell r="P241">
            <v>0</v>
          </cell>
          <cell r="R241">
            <v>0</v>
          </cell>
        </row>
        <row r="242">
          <cell r="A242" t="str">
            <v>1.2.2.127</v>
          </cell>
          <cell r="B242" t="str">
            <v>С_1.2.2.127</v>
          </cell>
          <cell r="C242" t="str">
            <v>Реконструкция КЛ-0,4 кВ ТП-241 - пр-т. Набережный, 4</v>
          </cell>
          <cell r="K242">
            <v>0</v>
          </cell>
          <cell r="M242">
            <v>2020</v>
          </cell>
          <cell r="P242">
            <v>0</v>
          </cell>
          <cell r="R242">
            <v>0</v>
          </cell>
        </row>
        <row r="243">
          <cell r="A243" t="str">
            <v>1.2.2.128</v>
          </cell>
          <cell r="B243" t="str">
            <v>С_1.2.2.128</v>
          </cell>
          <cell r="C243" t="str">
            <v>Реконструкция КЛ-0,4 кВ ТП-241 - пр-т. Набережный, 4Б</v>
          </cell>
          <cell r="K243">
            <v>0</v>
          </cell>
          <cell r="M243">
            <v>2020</v>
          </cell>
          <cell r="P243">
            <v>0</v>
          </cell>
          <cell r="R243">
            <v>0</v>
          </cell>
        </row>
        <row r="244">
          <cell r="A244" t="str">
            <v>1.2.2.130</v>
          </cell>
          <cell r="B244" t="str">
            <v>С_1.2.2.130</v>
          </cell>
          <cell r="C244" t="str">
            <v>Реконструкция КЛ-0,4 кВ ТП-241 - ул. Ленинградская, 3</v>
          </cell>
          <cell r="K244">
            <v>0</v>
          </cell>
          <cell r="M244">
            <v>2020</v>
          </cell>
          <cell r="P244">
            <v>0</v>
          </cell>
          <cell r="R244">
            <v>0</v>
          </cell>
        </row>
        <row r="245">
          <cell r="A245" t="str">
            <v>1.2.2.142</v>
          </cell>
          <cell r="B245" t="str">
            <v>С_1.2.2.142</v>
          </cell>
          <cell r="C245" t="str">
            <v>Реконструкция КЛ-0,4кВ ТП-278-Мира,4/1</v>
          </cell>
          <cell r="K245">
            <v>0</v>
          </cell>
          <cell r="M245">
            <v>2020</v>
          </cell>
          <cell r="P245">
            <v>0</v>
          </cell>
          <cell r="R245">
            <v>0</v>
          </cell>
        </row>
        <row r="246">
          <cell r="A246" t="str">
            <v>1.2.2.153</v>
          </cell>
          <cell r="B246" t="str">
            <v>С_1.2.2.153</v>
          </cell>
          <cell r="C246" t="str">
            <v>Реконструкция КЛ-0,4кВ ТП-284-Бажова,17 КБО</v>
          </cell>
          <cell r="K246">
            <v>0</v>
          </cell>
          <cell r="M246">
            <v>2020</v>
          </cell>
          <cell r="P246">
            <v>0</v>
          </cell>
          <cell r="R246">
            <v>0</v>
          </cell>
        </row>
        <row r="247">
          <cell r="A247" t="str">
            <v>1.2.2.154</v>
          </cell>
          <cell r="B247" t="str">
            <v>С_1.2.2.154</v>
          </cell>
          <cell r="C247" t="str">
            <v>Реконструкция КЛ-0,4кВ ТП-284-Бажова,17</v>
          </cell>
          <cell r="K247">
            <v>0</v>
          </cell>
          <cell r="M247">
            <v>2020</v>
          </cell>
          <cell r="P247">
            <v>0</v>
          </cell>
          <cell r="R247">
            <v>0</v>
          </cell>
        </row>
        <row r="248">
          <cell r="A248" t="str">
            <v>1.2.2.196.30</v>
          </cell>
          <cell r="B248" t="str">
            <v>F_1.2.2.196.30</v>
          </cell>
          <cell r="C248" t="str">
            <v>Реконструкция  КЛ-0,4кВ ТП-263-Декабристов 7/2</v>
          </cell>
          <cell r="K248">
            <v>0</v>
          </cell>
          <cell r="M248">
            <v>2020</v>
          </cell>
          <cell r="P248">
            <v>0</v>
          </cell>
          <cell r="R248">
            <v>0</v>
          </cell>
        </row>
        <row r="249">
          <cell r="A249" t="str">
            <v>1.2.2.196.31</v>
          </cell>
          <cell r="B249" t="str">
            <v>F_1.2.2.196.31</v>
          </cell>
          <cell r="C249" t="str">
            <v>Реконструкция  КЛ-0,4кВ ТП-263-Декабристов 5</v>
          </cell>
          <cell r="K249">
            <v>0</v>
          </cell>
          <cell r="M249">
            <v>2020</v>
          </cell>
          <cell r="P249">
            <v>0</v>
          </cell>
          <cell r="R249">
            <v>0</v>
          </cell>
        </row>
        <row r="250">
          <cell r="A250" t="str">
            <v>1.1.4.50</v>
          </cell>
          <cell r="B250" t="str">
            <v>С_1.1.4.50</v>
          </cell>
          <cell r="C250" t="str">
            <v>Строительство КТПН-400кВА СНТ Дзержинец</v>
          </cell>
          <cell r="K250">
            <v>0</v>
          </cell>
          <cell r="M250">
            <v>2020</v>
          </cell>
          <cell r="P250">
            <v>0</v>
          </cell>
          <cell r="R250">
            <v>1.03</v>
          </cell>
        </row>
        <row r="251">
          <cell r="A251" t="str">
            <v>1.1.4.71.26</v>
          </cell>
          <cell r="B251" t="str">
            <v>F_1.1.4.71.26</v>
          </cell>
          <cell r="C251" t="str">
            <v>Строительство КТПН-630кВА пос.Медвежий угол(КТПН-733)</v>
          </cell>
          <cell r="K251">
            <v>0</v>
          </cell>
          <cell r="M251">
            <v>2020</v>
          </cell>
          <cell r="P251">
            <v>0</v>
          </cell>
          <cell r="R251">
            <v>1.26</v>
          </cell>
        </row>
        <row r="252">
          <cell r="A252" t="str">
            <v>1.1.4.91</v>
          </cell>
          <cell r="B252" t="str">
            <v>С_1.1.4.91</v>
          </cell>
          <cell r="C252" t="str">
            <v>Строительство ТП-2х1600кВА мкр.28</v>
          </cell>
          <cell r="G252" t="str">
            <v>Силовое электрооборудование 10/0,4 кВ</v>
          </cell>
          <cell r="I252" t="str">
            <v>Масляные выключатели ВМПП, выключатели нагрузки ВНП,силовые трансформаторы ТМ, панели ЩО-70</v>
          </cell>
          <cell r="K252" t="str">
            <v>РУ-10</v>
          </cell>
          <cell r="M252">
            <v>2020</v>
          </cell>
          <cell r="P252" t="str">
            <v>10кВ</v>
          </cell>
          <cell r="R252">
            <v>3.2</v>
          </cell>
        </row>
        <row r="253">
          <cell r="A253" t="str">
            <v>1.1.4.92</v>
          </cell>
          <cell r="B253" t="str">
            <v>С_1.1.4.92</v>
          </cell>
          <cell r="C253" t="str">
            <v>Строительство РП-2х2500кВА мкр.28</v>
          </cell>
          <cell r="G253" t="str">
            <v>Силовое электрооборудование 10/0,4 кВ</v>
          </cell>
          <cell r="I253" t="str">
            <v>Масляные выключатели ВМПП, выключатели нагрузки ВНП,силовые трансформаторы ТМ, панели ЩО-70</v>
          </cell>
          <cell r="K253" t="str">
            <v>РУ-10</v>
          </cell>
          <cell r="M253">
            <v>2020</v>
          </cell>
          <cell r="P253" t="str">
            <v>10кВ</v>
          </cell>
          <cell r="R253">
            <v>0</v>
          </cell>
        </row>
        <row r="254">
          <cell r="A254" t="str">
            <v>1.1.4.104</v>
          </cell>
          <cell r="B254" t="str">
            <v>С_1.1.4.104</v>
          </cell>
          <cell r="C254" t="str">
            <v>Строительство РП№1-2х2500кВА мкр.28</v>
          </cell>
          <cell r="G254" t="str">
            <v>Силовое электрооборудование 10/0,4 кВ</v>
          </cell>
          <cell r="I254" t="str">
            <v>Масляные выключатели ВМПП, выключатели нагрузки ВНП,силовые трансформаторы ТМ, панели ЩО-70</v>
          </cell>
          <cell r="K254" t="str">
            <v>РУ-10</v>
          </cell>
          <cell r="M254">
            <v>2020</v>
          </cell>
          <cell r="P254" t="str">
            <v>10кВ</v>
          </cell>
          <cell r="R254">
            <v>0</v>
          </cell>
        </row>
        <row r="255">
          <cell r="A255" t="str">
            <v>1.1.4.104.22</v>
          </cell>
          <cell r="B255" t="str">
            <v>F_1.1.4.104.22</v>
          </cell>
          <cell r="C255" t="str">
            <v>Строительство ПС 35/6кВ Победит 1,2</v>
          </cell>
          <cell r="G255" t="str">
            <v>Силовое электрооборудование 10/0,4 кВ</v>
          </cell>
          <cell r="I255" t="str">
            <v>ОРУ, ЗРУ</v>
          </cell>
          <cell r="K255" t="str">
            <v>РУ-35</v>
          </cell>
          <cell r="M255">
            <v>2020</v>
          </cell>
          <cell r="P255" t="str">
            <v>35кВ</v>
          </cell>
          <cell r="R255">
            <v>20</v>
          </cell>
        </row>
        <row r="256">
          <cell r="A256" t="str">
            <v>1.1.4.104.37</v>
          </cell>
          <cell r="B256" t="str">
            <v>F_1.1.4.104.37</v>
          </cell>
          <cell r="C256" t="str">
            <v>Строительство ТП-2х630кВА мкр.Железнодорожников (ТП-503)</v>
          </cell>
          <cell r="G256" t="str">
            <v>Силовое электрооборудование 10/0,4 кВ</v>
          </cell>
          <cell r="I256" t="str">
            <v>Масляные выключатели ВМПП, выключатели нагрузки ВНП,силовые трансформаторы ТМ, панели ЩО-70</v>
          </cell>
          <cell r="K256" t="str">
            <v>РУ-10</v>
          </cell>
          <cell r="M256">
            <v>2020</v>
          </cell>
          <cell r="P256" t="str">
            <v>10кВ</v>
          </cell>
          <cell r="R256">
            <v>1.26</v>
          </cell>
        </row>
        <row r="257">
          <cell r="A257" t="str">
            <v>1.1.4.104.38</v>
          </cell>
          <cell r="B257" t="str">
            <v>F_1.1.4.104.38</v>
          </cell>
          <cell r="C257" t="str">
            <v>Строительство ТП-2х630кВАпос.Таежный (взамен КТПН-725,726)</v>
          </cell>
          <cell r="G257" t="str">
            <v>Силовое электрооборудование 10/0,4 кВ</v>
          </cell>
          <cell r="I257" t="str">
            <v>Масляные выключатели ВМПП, выключатели нагрузки ВНП,силовые трансформаторы ТМ, панели ЩО-70</v>
          </cell>
          <cell r="K257" t="str">
            <v>РУ-10</v>
          </cell>
          <cell r="M257">
            <v>2020</v>
          </cell>
          <cell r="P257" t="str">
            <v>10кВ</v>
          </cell>
          <cell r="R257">
            <v>1.26</v>
          </cell>
        </row>
        <row r="258">
          <cell r="A258" t="str">
            <v>1.1.4.134</v>
          </cell>
          <cell r="B258" t="str">
            <v>С_1.1.4.134</v>
          </cell>
          <cell r="C258" t="str">
            <v>Строительство КЛ-10кВ от РП-2х2500кВА мкр.28 до ТП-2х1600кВА мкр.28</v>
          </cell>
          <cell r="G258" t="str">
            <v>Силовое электрооборудование 10/0,4 кВ</v>
          </cell>
          <cell r="I258" t="str">
            <v>Масляные выключатели ВМПП, выключатели нагрузки ВНП,силовые трансформаторы ТМ, панели ЩО-70</v>
          </cell>
          <cell r="K258" t="str">
            <v>РУ-10</v>
          </cell>
          <cell r="M258">
            <v>2020</v>
          </cell>
          <cell r="P258" t="str">
            <v>10кВ</v>
          </cell>
          <cell r="R258">
            <v>0</v>
          </cell>
        </row>
        <row r="259">
          <cell r="A259" t="str">
            <v>1.1.4.135</v>
          </cell>
          <cell r="B259" t="str">
            <v>С_1.1.4.135</v>
          </cell>
          <cell r="C259" t="str">
            <v>Строительство КЛ-10кВ от ТП-2х1600кВА мкр.28 до места врезки в КЛ-10кВ</v>
          </cell>
          <cell r="G259" t="str">
            <v>Силовое электрооборудование 10/0,4 кВ</v>
          </cell>
          <cell r="I259" t="str">
            <v>Масляные выключатели ВМПП, выключатели нагрузки ВНП,силовые трансформаторы ТМ, панели ЩО-70</v>
          </cell>
          <cell r="K259" t="str">
            <v>РУ-10</v>
          </cell>
          <cell r="M259">
            <v>2020</v>
          </cell>
          <cell r="P259" t="str">
            <v>10кВ</v>
          </cell>
          <cell r="R259">
            <v>0</v>
          </cell>
        </row>
        <row r="260">
          <cell r="A260" t="str">
            <v>1.1.4.136</v>
          </cell>
          <cell r="B260" t="str">
            <v>С_1.1.4.136</v>
          </cell>
          <cell r="C260" t="str">
            <v>Строительство КЛ-10кВ от РП-2х2500кВА мкр.28 до места врезки в КЛ-10кВ</v>
          </cell>
          <cell r="G260" t="str">
            <v>Силовое электрооборудование 10/0,4 кВ</v>
          </cell>
          <cell r="I260" t="str">
            <v>Масляные выключатели ВМПП, выключатели нагрузки ВНП,силовые трансформаторы ТМ, панели ЩО-70</v>
          </cell>
          <cell r="K260" t="str">
            <v>РУ-10</v>
          </cell>
          <cell r="M260">
            <v>2020</v>
          </cell>
          <cell r="P260" t="str">
            <v>10кВ</v>
          </cell>
          <cell r="R260">
            <v>0</v>
          </cell>
        </row>
        <row r="261">
          <cell r="A261" t="str">
            <v>1.1.4.147.58</v>
          </cell>
          <cell r="B261" t="str">
            <v>F_1.1.4.147.58</v>
          </cell>
          <cell r="C261" t="str">
            <v>Строительство КЛ-10кВ РП-104-ТП-268</v>
          </cell>
          <cell r="K261">
            <v>0</v>
          </cell>
          <cell r="M261">
            <v>2020</v>
          </cell>
          <cell r="P261">
            <v>0</v>
          </cell>
          <cell r="R261">
            <v>0</v>
          </cell>
        </row>
        <row r="262">
          <cell r="A262" t="str">
            <v>1.1.4.147.59</v>
          </cell>
          <cell r="B262" t="str">
            <v>F_1.1.4.147.59</v>
          </cell>
          <cell r="C262" t="str">
            <v>Строительство КЛ-10кВ РП-105-ТП-268</v>
          </cell>
          <cell r="K262">
            <v>0</v>
          </cell>
          <cell r="M262">
            <v>2020</v>
          </cell>
          <cell r="P262">
            <v>0</v>
          </cell>
          <cell r="R262">
            <v>0</v>
          </cell>
        </row>
        <row r="263">
          <cell r="A263" t="str">
            <v>1.1.4.192</v>
          </cell>
          <cell r="B263" t="str">
            <v>С_1.1.4.192</v>
          </cell>
          <cell r="C263" t="str">
            <v>Строительство ВЛ-0,4кВ СНТ Дзержинец</v>
          </cell>
          <cell r="K263">
            <v>0</v>
          </cell>
          <cell r="M263">
            <v>2020</v>
          </cell>
          <cell r="P263">
            <v>0</v>
          </cell>
          <cell r="R263">
            <v>0</v>
          </cell>
        </row>
        <row r="264">
          <cell r="A264" t="str">
            <v>1.1.4.230</v>
          </cell>
          <cell r="B264" t="str">
            <v>F_1.1.4.230</v>
          </cell>
          <cell r="C264" t="str">
            <v>Строительство КЛ-0,4кВ ТП-349-ДК Камертон (казна)</v>
          </cell>
          <cell r="K264">
            <v>0</v>
          </cell>
          <cell r="M264">
            <v>2020</v>
          </cell>
          <cell r="P264">
            <v>0</v>
          </cell>
          <cell r="R264">
            <v>0</v>
          </cell>
        </row>
        <row r="265">
          <cell r="A265" t="str">
            <v>1.1.4.232</v>
          </cell>
          <cell r="B265" t="str">
            <v>F_1.1.4.231</v>
          </cell>
          <cell r="C265" t="str">
            <v xml:space="preserve">Строительство КЛ-0,4кВ ТП-276-Бахилова,3 </v>
          </cell>
          <cell r="K265">
            <v>0</v>
          </cell>
          <cell r="M265">
            <v>2020</v>
          </cell>
          <cell r="P265">
            <v>0</v>
          </cell>
          <cell r="R265">
            <v>0</v>
          </cell>
        </row>
        <row r="266">
          <cell r="A266" t="str">
            <v>1.2.1.10.13</v>
          </cell>
          <cell r="B266" t="str">
            <v>F_1.2.1.10.13</v>
          </cell>
          <cell r="C266" t="str">
            <v>Реконструкция оборудования РП-102</v>
          </cell>
          <cell r="E266" t="str">
            <v>РП-102</v>
          </cell>
          <cell r="F266" t="str">
            <v>РП-102</v>
          </cell>
          <cell r="G266" t="str">
            <v>Силовое электрооборудование 6/0,4 кВ</v>
          </cell>
          <cell r="H266" t="str">
            <v>Вакумнные выключатели ВВ,силовые трансформаторы ТМ</v>
          </cell>
          <cell r="I266" t="str">
            <v>Вакумнные выключатели ВВ,силовые трансформаторы ТМ</v>
          </cell>
          <cell r="J266" t="str">
            <v>РУ-6 кВ</v>
          </cell>
          <cell r="K266" t="str">
            <v>РУ-6 кВ</v>
          </cell>
          <cell r="L266">
            <v>1997</v>
          </cell>
          <cell r="M266">
            <v>2020</v>
          </cell>
          <cell r="N266">
            <v>1997</v>
          </cell>
          <cell r="O266" t="str">
            <v>6 кВ</v>
          </cell>
          <cell r="P266" t="str">
            <v>6 кВ</v>
          </cell>
          <cell r="Q266">
            <v>5</v>
          </cell>
          <cell r="R266">
            <v>0</v>
          </cell>
          <cell r="S266">
            <v>2015</v>
          </cell>
        </row>
        <row r="267">
          <cell r="A267" t="str">
            <v>1.2.1.10.14</v>
          </cell>
          <cell r="B267" t="str">
            <v>F_1.2.1.10.14</v>
          </cell>
          <cell r="C267" t="str">
            <v>Реконструкция оборудования РП-104(КСО-2шт.)</v>
          </cell>
          <cell r="E267" t="str">
            <v>РП-104</v>
          </cell>
          <cell r="F267" t="str">
            <v>РП-104</v>
          </cell>
          <cell r="G267" t="str">
            <v>Силовое электрооборудование 10/0,4 кВ</v>
          </cell>
          <cell r="H267" t="str">
            <v>Вакумнные выключатели ВВ, выключатели нагрузки ВНП,силовые трансформаторы ТМ, панели ЩО-70</v>
          </cell>
          <cell r="I267" t="str">
            <v>Вакумнные выключатели ВВ, выключатели нагрузки ВНП,силовые трансформаторы ТМ, панели ЩО-70</v>
          </cell>
          <cell r="J267" t="str">
            <v>РУ-10 кВ</v>
          </cell>
          <cell r="K267" t="str">
            <v>РУ-10 кВ</v>
          </cell>
          <cell r="L267">
            <v>1988</v>
          </cell>
          <cell r="M267">
            <v>2020</v>
          </cell>
          <cell r="N267">
            <v>1988</v>
          </cell>
          <cell r="O267" t="str">
            <v>10 кВ</v>
          </cell>
          <cell r="P267" t="str">
            <v>10 кВ</v>
          </cell>
          <cell r="Q267">
            <v>1.26</v>
          </cell>
          <cell r="R267">
            <v>0</v>
          </cell>
          <cell r="S267">
            <v>2019</v>
          </cell>
        </row>
        <row r="268">
          <cell r="A268" t="str">
            <v>1.2.1.10.15</v>
          </cell>
          <cell r="B268" t="str">
            <v>F_1.2.1.10.15</v>
          </cell>
          <cell r="C268" t="str">
            <v>Реконструкция оборудования РП-105 эск-39(КСО-2шт.)</v>
          </cell>
          <cell r="E268" t="str">
            <v xml:space="preserve">РП-105 </v>
          </cell>
          <cell r="F268" t="str">
            <v xml:space="preserve">РП-105 </v>
          </cell>
          <cell r="G268" t="str">
            <v>Силовое электрооборудование 10/0,4 кВ</v>
          </cell>
          <cell r="H268" t="str">
            <v>Вакумнные выключатели ВВ,силовые трансформаторы ТМГ</v>
          </cell>
          <cell r="I268" t="str">
            <v>Вакумнные выключатели ВВ,силовые трансформаторы ТМГ</v>
          </cell>
          <cell r="J268" t="str">
            <v>РУ-10 кВ</v>
          </cell>
          <cell r="K268" t="str">
            <v>РУ-10 кВ</v>
          </cell>
          <cell r="L268">
            <v>1989</v>
          </cell>
          <cell r="M268">
            <v>2020</v>
          </cell>
          <cell r="N268">
            <v>1989</v>
          </cell>
          <cell r="O268" t="str">
            <v>10 кВ</v>
          </cell>
          <cell r="P268" t="str">
            <v>10 кВ</v>
          </cell>
          <cell r="Q268">
            <v>0.8</v>
          </cell>
          <cell r="R268">
            <v>0</v>
          </cell>
          <cell r="S268">
            <v>2010</v>
          </cell>
        </row>
        <row r="269">
          <cell r="A269" t="str">
            <v>1.2.1.122.19</v>
          </cell>
          <cell r="B269" t="str">
            <v>F_1.2.1.122.19</v>
          </cell>
          <cell r="C269" t="str">
            <v>Реконсрукция оборудования ТП-425 (РУ-10кВ)</v>
          </cell>
          <cell r="E269" t="str">
            <v>ТП-425</v>
          </cell>
          <cell r="F269" t="str">
            <v>ТП-425</v>
          </cell>
          <cell r="G269" t="str">
            <v>Силовое электрооборудование 10/0,4 кВ</v>
          </cell>
          <cell r="H269" t="str">
            <v>Выключатели нагрузки ВНП,силовые трансформаторы ТМ, панели ЩО-70</v>
          </cell>
          <cell r="I269" t="str">
            <v>Выключатели нагрузки ВНП,силовые трансформаторы ТМ, панели ЩО-70</v>
          </cell>
          <cell r="J269" t="str">
            <v>РУ-10 кВ</v>
          </cell>
          <cell r="K269" t="str">
            <v>РУ-10 кВ</v>
          </cell>
          <cell r="L269">
            <v>2002</v>
          </cell>
          <cell r="M269">
            <v>2020</v>
          </cell>
          <cell r="N269">
            <v>2002</v>
          </cell>
          <cell r="O269" t="str">
            <v>10 кВ</v>
          </cell>
          <cell r="P269" t="str">
            <v>10 кВ</v>
          </cell>
          <cell r="Q269">
            <v>1.26</v>
          </cell>
          <cell r="R269">
            <v>0</v>
          </cell>
          <cell r="S269">
            <v>2017</v>
          </cell>
        </row>
        <row r="270">
          <cell r="A270" t="str">
            <v>1.2.1.122.20</v>
          </cell>
          <cell r="B270" t="str">
            <v>F_1.2.1.122.20</v>
          </cell>
          <cell r="C270" t="str">
            <v>Реконструкция оборудования ТП-439 мкр.23 Федорова 59</v>
          </cell>
          <cell r="E270" t="str">
            <v>ТП-439</v>
          </cell>
          <cell r="F270" t="str">
            <v>ТП-439</v>
          </cell>
          <cell r="G270" t="str">
            <v>Силовое электрооборудование 10/0,4 кВ</v>
          </cell>
          <cell r="H270" t="str">
            <v>Выключатели нагрузки ВНП,силовые трансформаторы ТМ, панели ЩО-70</v>
          </cell>
          <cell r="I270" t="str">
            <v>Выключатели нагрузки ВНП,силовые трансформаторы ТМ, панели ЩО-70</v>
          </cell>
          <cell r="J270" t="str">
            <v>РУ-10 кВ</v>
          </cell>
          <cell r="K270" t="str">
            <v>РУ-10 кВ</v>
          </cell>
          <cell r="L270">
            <v>1998</v>
          </cell>
          <cell r="M270">
            <v>2020</v>
          </cell>
          <cell r="N270">
            <v>1998</v>
          </cell>
          <cell r="O270" t="str">
            <v>10 кВ</v>
          </cell>
          <cell r="P270" t="str">
            <v>10 кВ</v>
          </cell>
          <cell r="Q270">
            <v>1.26</v>
          </cell>
          <cell r="R270">
            <v>1.26</v>
          </cell>
          <cell r="S270">
            <v>2019</v>
          </cell>
        </row>
        <row r="271">
          <cell r="A271" t="str">
            <v>1.2.1.122.21</v>
          </cell>
          <cell r="B271" t="str">
            <v>F_1.2.1.122.21</v>
          </cell>
          <cell r="C271" t="str">
            <v>Реконструкция оборудования ТП-447 Первопроходцев 4</v>
          </cell>
          <cell r="E271" t="str">
            <v xml:space="preserve">ТП-447 </v>
          </cell>
          <cell r="F271" t="str">
            <v xml:space="preserve">ТП-447 </v>
          </cell>
          <cell r="G271" t="str">
            <v>Силовое электрооборудование 10/0,4 кВ</v>
          </cell>
          <cell r="H271" t="str">
            <v>Выключатели нагрузки ВНП,силовые трансформаторы ТМ, панели ЩО-70</v>
          </cell>
          <cell r="I271" t="str">
            <v>Выключатели нагрузки ВНП,силовые трансформаторы ТМ, панели ЩО-70</v>
          </cell>
          <cell r="J271" t="str">
            <v>РУ-10 кВ</v>
          </cell>
          <cell r="K271" t="str">
            <v>РУ-10 кВ</v>
          </cell>
          <cell r="L271">
            <v>1989</v>
          </cell>
          <cell r="M271">
            <v>2020</v>
          </cell>
          <cell r="N271">
            <v>1989</v>
          </cell>
          <cell r="O271" t="str">
            <v>10 кВ</v>
          </cell>
          <cell r="P271" t="str">
            <v>10 кВ</v>
          </cell>
          <cell r="Q271">
            <v>1.26</v>
          </cell>
          <cell r="R271">
            <v>1.26</v>
          </cell>
          <cell r="S271">
            <v>2016</v>
          </cell>
        </row>
        <row r="272">
          <cell r="A272" t="str">
            <v>1.2.1.122.10</v>
          </cell>
          <cell r="B272" t="str">
            <v>F_1.2.1.122.22</v>
          </cell>
          <cell r="C272" t="str">
            <v>Реконструкция оборудования ТП-216</v>
          </cell>
          <cell r="E272" t="str">
            <v>ТП-216</v>
          </cell>
          <cell r="F272" t="str">
            <v>ТП-216</v>
          </cell>
          <cell r="G272" t="str">
            <v>Силовое электрооборудование 6/0,4 кВ</v>
          </cell>
          <cell r="H272" t="str">
            <v>Выключатели нагрузки ВНП,силовые трансформаторы ТМ, панели ЩО-70</v>
          </cell>
          <cell r="I272" t="str">
            <v>Выключатели нагрузки ВНП,силовые трансформаторы ТМ, панели ЩО-70</v>
          </cell>
          <cell r="J272" t="str">
            <v>РУ-6 кВ</v>
          </cell>
          <cell r="K272" t="str">
            <v>РУ-6 кВ</v>
          </cell>
          <cell r="L272">
            <v>1969</v>
          </cell>
          <cell r="M272">
            <v>2020</v>
          </cell>
          <cell r="N272">
            <v>1969</v>
          </cell>
          <cell r="O272" t="str">
            <v>6 кВ</v>
          </cell>
          <cell r="P272" t="str">
            <v>6 кВ</v>
          </cell>
          <cell r="Q272">
            <v>1.26</v>
          </cell>
          <cell r="R272">
            <v>1.26</v>
          </cell>
          <cell r="S272">
            <v>2013</v>
          </cell>
        </row>
        <row r="273">
          <cell r="A273" t="str">
            <v>1.2.1.122.4</v>
          </cell>
          <cell r="B273" t="str">
            <v>F_1.2.1.122.23</v>
          </cell>
          <cell r="C273" t="str">
            <v>Реконструкция оборудования ТП-451 Первопроходцев 11</v>
          </cell>
          <cell r="E273" t="str">
            <v>ТП-451</v>
          </cell>
          <cell r="F273" t="str">
            <v>ТП-451</v>
          </cell>
          <cell r="G273" t="str">
            <v>Силовое электрооборудование 10/0,4 кВ</v>
          </cell>
          <cell r="H273" t="str">
            <v>Вакумнные выключатели ВВ, выключатели нагрузки ВНП,силовые трансформаторы ТМГ, панели ЩО-70</v>
          </cell>
          <cell r="I273" t="str">
            <v>Вакумнные выключатели ВВ, выключатели нагрузки ВНП,силовые трансформаторы ТМГ, панели ЩО-70</v>
          </cell>
          <cell r="J273" t="str">
            <v>РУ-10 кВ</v>
          </cell>
          <cell r="K273" t="str">
            <v>РУ-10 кВ</v>
          </cell>
          <cell r="L273">
            <v>1988</v>
          </cell>
          <cell r="M273">
            <v>2020</v>
          </cell>
          <cell r="N273">
            <v>1988</v>
          </cell>
          <cell r="O273" t="str">
            <v>10 кВ</v>
          </cell>
          <cell r="P273" t="str">
            <v>10 кВ</v>
          </cell>
          <cell r="Q273">
            <v>2</v>
          </cell>
          <cell r="R273">
            <v>1.26</v>
          </cell>
          <cell r="S273">
            <v>2012</v>
          </cell>
        </row>
        <row r="274">
          <cell r="A274" t="str">
            <v>1.2.2.47.27</v>
          </cell>
          <cell r="B274" t="str">
            <v>F_1.2.2.47.27</v>
          </cell>
          <cell r="C274" t="str">
            <v>Реконструкция КЛ -10кВ от ТП-452 -ТП - 448 мкр 25 №92267</v>
          </cell>
        </row>
        <row r="275">
          <cell r="A275" t="str">
            <v>1.2.2.40</v>
          </cell>
          <cell r="B275" t="str">
            <v>F_1.2.2.47.28</v>
          </cell>
          <cell r="C275" t="str">
            <v>Реконструкция КЛ-10кВ РП-111 до ТП-298 ЭСК №40</v>
          </cell>
        </row>
        <row r="276">
          <cell r="A276" t="str">
            <v>1.2.2.196.32</v>
          </cell>
          <cell r="B276" t="str">
            <v>F_1.2.2.196.32</v>
          </cell>
          <cell r="C276" t="str">
            <v>Реконструкция КЛ-0,4кВ ТП-284-Мира,12</v>
          </cell>
        </row>
        <row r="277">
          <cell r="A277" t="str">
            <v>1.2.2.196.33</v>
          </cell>
          <cell r="B277" t="str">
            <v>F_1.2.2.196.33</v>
          </cell>
          <cell r="C277" t="str">
            <v>Реконструкция КЛ-0,4кВ ТП-333-ЦТП-18</v>
          </cell>
        </row>
        <row r="278">
          <cell r="A278" t="str">
            <v>1.2.2.196.34</v>
          </cell>
          <cell r="B278" t="str">
            <v>F_1.2.2.196.34</v>
          </cell>
          <cell r="C278" t="str">
            <v>Реконструкция КЛ-0,4кВ ТП-339-ЦТП-19</v>
          </cell>
        </row>
        <row r="279">
          <cell r="A279" t="str">
            <v>1.2.2.196.35</v>
          </cell>
          <cell r="B279" t="str">
            <v>F_1.2.2.196.35</v>
          </cell>
          <cell r="C279" t="str">
            <v>Реконструкция КЛ-0,4кВ ТП-332-д/с Крепыш</v>
          </cell>
        </row>
        <row r="280">
          <cell r="A280" t="str">
            <v>1.2.2.196.36</v>
          </cell>
          <cell r="B280" t="str">
            <v>F_1.2.2.196.36</v>
          </cell>
          <cell r="C280" t="str">
            <v>Реконструкция КЛ-0,4кВ ТП-278-д/с Добрый волшебник</v>
          </cell>
        </row>
        <row r="281">
          <cell r="A281" t="str">
            <v>1.2.2.196.37</v>
          </cell>
          <cell r="B281" t="str">
            <v>F_1.2.2.196.37</v>
          </cell>
          <cell r="C281" t="str">
            <v>Реконструкция КЛ-0,4 кВ от ТП-515-Крылова 43/1</v>
          </cell>
        </row>
        <row r="282">
          <cell r="A282" t="str">
            <v>1.2.2.196.38</v>
          </cell>
          <cell r="B282" t="str">
            <v>F_1.2.2.196.38</v>
          </cell>
          <cell r="C282" t="str">
            <v>Реконструкция КЛ-0,4кВ РП-124 Пролетарский,1 эск-27</v>
          </cell>
        </row>
        <row r="283">
          <cell r="A283" t="str">
            <v>1.2.2.196.39</v>
          </cell>
          <cell r="B283" t="str">
            <v>F_1.2.2.196.39</v>
          </cell>
          <cell r="C283" t="str">
            <v>Реконструкция КЛ-0,4кВ  ТП-376 Энергетиков,31 ЭСК 48</v>
          </cell>
        </row>
        <row r="284">
          <cell r="A284" t="str">
            <v>1.2.2.196.40</v>
          </cell>
          <cell r="B284" t="str">
            <v>F_1.2.2.196.40</v>
          </cell>
          <cell r="C284" t="str">
            <v>Реконструкция КЛ-0,4кВ ТП-379 Просвещения,27 эск 48</v>
          </cell>
        </row>
        <row r="285">
          <cell r="A285" t="str">
            <v>1.2.2.196.41</v>
          </cell>
          <cell r="B285" t="str">
            <v>F_1.2.2.196.41</v>
          </cell>
          <cell r="C285" t="str">
            <v>Реконструкция КЛ-0,4кВ ТП-380 Гагарина,10 КПД-43 ЭСК48</v>
          </cell>
        </row>
        <row r="664">
          <cell r="E664" t="str">
            <v>Примечание.</v>
          </cell>
        </row>
        <row r="665">
          <cell r="E665" t="str">
            <v>При заполнении столбца 4 указывается следующие виды оборудования:</v>
          </cell>
        </row>
        <row r="667">
          <cell r="E667" t="str">
            <v>Выключатель</v>
          </cell>
        </row>
        <row r="668">
          <cell r="E668" t="str">
            <v>Автотрансформатор масляный</v>
          </cell>
        </row>
        <row r="669">
          <cell r="E669" t="str">
            <v>Автотрансформатор элегазовый</v>
          </cell>
        </row>
        <row r="670">
          <cell r="E670" t="str">
            <v>Трансформатор силовой масляный</v>
          </cell>
        </row>
      </sheetData>
      <sheetData sheetId="31">
        <row r="21">
          <cell r="D21" t="str">
            <v>№ пп</v>
          </cell>
          <cell r="E21" t="str">
            <v xml:space="preserve">Диспетчерское наименование линии электропередачи </v>
          </cell>
          <cell r="G21" t="str">
            <v>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v>
          </cell>
          <cell r="I21" t="str">
            <v>Напряжение, кВ</v>
          </cell>
          <cell r="M21" t="str">
            <v>Год ввода в эксплуатацию участка линии электропередачи</v>
          </cell>
          <cell r="N21" t="str">
            <v>Цепность участка линии электропередачи</v>
          </cell>
          <cell r="P21" t="str">
            <v>Сечение провода на участке линии электропередачи</v>
          </cell>
          <cell r="R21" t="str">
            <v>Тип линии</v>
          </cell>
          <cell r="T21" t="str">
            <v>Протяженность по трассе, м</v>
          </cell>
          <cell r="V21" t="str">
            <v>Год реконструкции (модернизации)</v>
          </cell>
          <cell r="W21" t="str">
            <v>Год последнего капитального ремонта  участка линии электропередачи</v>
          </cell>
          <cell r="X21" t="str">
            <v>Количество капитальных ремонтов участка линии электропередачи  с начала
эксплуатации</v>
          </cell>
          <cell r="Y21" t="str">
            <v>Тип опор (преобладающий вид
прокладки КЛ)</v>
          </cell>
          <cell r="AA21" t="str">
            <v>Техническое освидетельствование (далее - ТО)</v>
          </cell>
          <cell r="AC21" t="str">
            <v>Техническое обследование (далее - ТОБ)</v>
          </cell>
        </row>
        <row r="22">
          <cell r="I22" t="str">
            <v>проектное</v>
          </cell>
          <cell r="K22" t="str">
            <v>рабочее</v>
          </cell>
          <cell r="AA22" t="str">
            <v>наименование, номер и дата регистрации документа
по результатам ТО, организация, проводившая ТО</v>
          </cell>
          <cell r="AB22" t="str">
            <v>заключение, принятое
по результатам ТО</v>
          </cell>
          <cell r="AC22" t="str">
            <v>наименование, номер и дата регистрации документа
по результатам ТОБ, организация, проводившая ТОБ</v>
          </cell>
          <cell r="AD22" t="str">
            <v>заключение, принятое
по результатам ТОБ</v>
          </cell>
        </row>
        <row r="23">
          <cell r="E23" t="str">
            <v>До</v>
          </cell>
          <cell r="F23" t="str">
            <v>После</v>
          </cell>
          <cell r="G23" t="str">
            <v>До</v>
          </cell>
          <cell r="H23" t="str">
            <v>После</v>
          </cell>
          <cell r="I23" t="str">
            <v>До</v>
          </cell>
          <cell r="J23" t="str">
            <v>После</v>
          </cell>
          <cell r="K23" t="str">
            <v>До</v>
          </cell>
          <cell r="L23" t="str">
            <v>После</v>
          </cell>
          <cell r="M23" t="str">
            <v>До</v>
          </cell>
          <cell r="N23" t="str">
            <v>До</v>
          </cell>
          <cell r="O23" t="str">
            <v>После</v>
          </cell>
          <cell r="P23" t="str">
            <v>До</v>
          </cell>
          <cell r="Q23" t="str">
            <v>После</v>
          </cell>
          <cell r="R23" t="str">
            <v>До</v>
          </cell>
          <cell r="S23" t="str">
            <v>После</v>
          </cell>
          <cell r="T23" t="str">
            <v>До</v>
          </cell>
          <cell r="U23" t="str">
            <v>После</v>
          </cell>
          <cell r="V23" t="str">
            <v>До</v>
          </cell>
          <cell r="W23" t="str">
            <v>До</v>
          </cell>
          <cell r="X23" t="str">
            <v>До</v>
          </cell>
          <cell r="Y23" t="str">
            <v>До</v>
          </cell>
          <cell r="Z23" t="str">
            <v>После</v>
          </cell>
          <cell r="AA23" t="str">
            <v>До</v>
          </cell>
          <cell r="AB23" t="str">
            <v>До</v>
          </cell>
          <cell r="AC23" t="str">
            <v>До</v>
          </cell>
          <cell r="AD23" t="str">
            <v>До</v>
          </cell>
        </row>
        <row r="24">
          <cell r="D24">
            <v>1</v>
          </cell>
          <cell r="E24">
            <v>2</v>
          </cell>
          <cell r="F24">
            <v>3</v>
          </cell>
          <cell r="G24">
            <v>4</v>
          </cell>
          <cell r="H24">
            <v>5</v>
          </cell>
          <cell r="I24">
            <v>6</v>
          </cell>
          <cell r="J24">
            <v>7</v>
          </cell>
          <cell r="K24">
            <v>8</v>
          </cell>
          <cell r="L24">
            <v>9</v>
          </cell>
          <cell r="M24">
            <v>10</v>
          </cell>
          <cell r="N24">
            <v>11</v>
          </cell>
          <cell r="O24">
            <v>12</v>
          </cell>
          <cell r="P24">
            <v>13</v>
          </cell>
          <cell r="Q24">
            <v>14</v>
          </cell>
          <cell r="R24">
            <v>15</v>
          </cell>
          <cell r="S24">
            <v>16</v>
          </cell>
          <cell r="T24">
            <v>19</v>
          </cell>
          <cell r="U24">
            <v>20</v>
          </cell>
          <cell r="V24">
            <v>21</v>
          </cell>
          <cell r="W24">
            <v>22</v>
          </cell>
          <cell r="X24">
            <v>23</v>
          </cell>
          <cell r="Y24">
            <v>24</v>
          </cell>
          <cell r="Z24">
            <v>25</v>
          </cell>
          <cell r="AA24">
            <v>26</v>
          </cell>
          <cell r="AB24">
            <v>27</v>
          </cell>
          <cell r="AC24">
            <v>28</v>
          </cell>
          <cell r="AD24">
            <v>29</v>
          </cell>
        </row>
        <row r="25">
          <cell r="A25" t="str">
            <v>1.1.4.14</v>
          </cell>
          <cell r="B25" t="str">
            <v>С_1.1.4.14</v>
          </cell>
          <cell r="C25" t="str">
            <v>Строительство КТПН № 2 СТ №52  "Лесное"</v>
          </cell>
        </row>
        <row r="26">
          <cell r="A26" t="str">
            <v>1.1.4.15</v>
          </cell>
          <cell r="B26" t="str">
            <v>С_1.1.4.15</v>
          </cell>
          <cell r="C26" t="str">
            <v>Строительство КТПН-1000кВА Чистые пруды</v>
          </cell>
        </row>
        <row r="27">
          <cell r="A27" t="str">
            <v>1.1.4.17</v>
          </cell>
          <cell r="B27" t="str">
            <v>С_1.1.4.17</v>
          </cell>
          <cell r="C27" t="str">
            <v>Строительство КТПН ПСДСК "Подводник"</v>
          </cell>
        </row>
        <row r="28">
          <cell r="A28" t="str">
            <v>1.1.4.18</v>
          </cell>
          <cell r="B28" t="str">
            <v>С_1.1.4.18</v>
          </cell>
          <cell r="C28" t="str">
            <v>Строительство КТПН  СОПК   №61  "Родничок"</v>
          </cell>
        </row>
        <row r="29">
          <cell r="A29" t="str">
            <v>1.1.4.20</v>
          </cell>
          <cell r="B29" t="str">
            <v>С_1.1.4.20</v>
          </cell>
          <cell r="C29" t="str">
            <v>Строительство КТПН СТ № 13   "Май"</v>
          </cell>
        </row>
        <row r="30">
          <cell r="A30" t="str">
            <v>1.1.4.71.4</v>
          </cell>
          <cell r="B30" t="str">
            <v>E_1.1.4.71.4</v>
          </cell>
          <cell r="C30" t="str">
            <v>Строительство КТПН №1 400 кВА 45мкр.</v>
          </cell>
        </row>
        <row r="31">
          <cell r="A31" t="str">
            <v>1.1.4.71.5</v>
          </cell>
          <cell r="B31" t="str">
            <v>E_1.1.4.71.5</v>
          </cell>
          <cell r="C31" t="str">
            <v>Строительство КТПН №2 400 кВА 45мкр.</v>
          </cell>
        </row>
        <row r="32">
          <cell r="A32" t="str">
            <v>1.1.4.71.7</v>
          </cell>
          <cell r="B32" t="str">
            <v>F_1.1.4.71.7</v>
          </cell>
          <cell r="C32" t="str">
            <v>Строительство КТПН 773 СТ №52 "Лесное"</v>
          </cell>
        </row>
        <row r="33">
          <cell r="A33" t="str">
            <v>1.1.4.71.8</v>
          </cell>
          <cell r="B33" t="str">
            <v>F_1.1.4.71.8</v>
          </cell>
          <cell r="C33" t="str">
            <v>Строительство КТПН-2х630кВА (взамен ТП-443)</v>
          </cell>
        </row>
        <row r="34">
          <cell r="A34" t="str">
            <v>1.1.4.71.9</v>
          </cell>
          <cell r="B34" t="str">
            <v>F_1.1.4.71.9</v>
          </cell>
          <cell r="C34" t="str">
            <v>Строительство КТПН №1 400кВА п.Снежный</v>
          </cell>
        </row>
        <row r="35">
          <cell r="A35" t="str">
            <v>1.1.4.71.10</v>
          </cell>
          <cell r="B35" t="str">
            <v>F_1.1.4.71.10</v>
          </cell>
          <cell r="C35" t="str">
            <v>Строительство КТПН №2 400кВА п.Снежный</v>
          </cell>
        </row>
        <row r="36">
          <cell r="A36" t="str">
            <v>1.1.4.71.11</v>
          </cell>
          <cell r="B36" t="str">
            <v>F_1.1.4.71.11</v>
          </cell>
          <cell r="C36" t="str">
            <v>Строительство КТПН №3 630кВА п.Снежный</v>
          </cell>
        </row>
        <row r="37">
          <cell r="A37" t="str">
            <v>1.1.4.71.12</v>
          </cell>
          <cell r="B37" t="str">
            <v>F_1.1.4.71.12</v>
          </cell>
          <cell r="C37" t="str">
            <v>Строительство КТПН №4 400кВА п.Снежный</v>
          </cell>
        </row>
        <row r="38">
          <cell r="A38" t="str">
            <v>1.1.4.71.13</v>
          </cell>
          <cell r="B38" t="str">
            <v>F_1.1.4.71.13</v>
          </cell>
          <cell r="C38" t="str">
            <v>Строительство КТПН №5 400кВА п.Снежный</v>
          </cell>
        </row>
        <row r="39">
          <cell r="A39" t="str">
            <v>1.1.4.71.14</v>
          </cell>
          <cell r="B39" t="str">
            <v>F_1.1.4.71.14</v>
          </cell>
          <cell r="C39" t="str">
            <v>Строительство КТПН №6 630кВА п.Снежный</v>
          </cell>
        </row>
        <row r="40">
          <cell r="A40" t="str">
            <v>1.1.4.71.15</v>
          </cell>
          <cell r="B40" t="str">
            <v>F_1.1.4.71.15</v>
          </cell>
          <cell r="C40" t="str">
            <v>Строительство КТПН №7 400кВА п.Снежный</v>
          </cell>
        </row>
        <row r="41">
          <cell r="A41" t="str">
            <v>1.1.4.71.16</v>
          </cell>
          <cell r="B41" t="str">
            <v>F_1.1.4.71.16</v>
          </cell>
          <cell r="C41" t="str">
            <v>Строительство КТПН №8 400кВА п.Снежный</v>
          </cell>
        </row>
        <row r="42">
          <cell r="A42" t="str">
            <v>1.1.4.71.17</v>
          </cell>
          <cell r="B42" t="str">
            <v>F_1.1.4.71.17</v>
          </cell>
          <cell r="C42" t="str">
            <v>Строительство КТПН №9 400кВА п.Снежный</v>
          </cell>
        </row>
        <row r="43">
          <cell r="A43" t="str">
            <v>1.1.4.71.18</v>
          </cell>
          <cell r="B43" t="str">
            <v>F_1.1.4.71.18</v>
          </cell>
          <cell r="C43" t="str">
            <v>Строительство КТПН №10 400кВА п.Снежный</v>
          </cell>
        </row>
        <row r="44">
          <cell r="A44" t="str">
            <v>1.1.4.71.19</v>
          </cell>
          <cell r="B44" t="str">
            <v>F_1.1.4.71.19</v>
          </cell>
          <cell r="C44" t="str">
            <v>Строительство КТПН 250кВА п.Юность</v>
          </cell>
        </row>
        <row r="45">
          <cell r="A45" t="str">
            <v>1.1.4.71.20</v>
          </cell>
          <cell r="B45" t="str">
            <v>F_1.1.4.71.20</v>
          </cell>
          <cell r="C45" t="str">
            <v>Строительство КТПН-630кВА Этнографическая зона</v>
          </cell>
        </row>
        <row r="46">
          <cell r="A46" t="str">
            <v>1.1.4.71.21</v>
          </cell>
          <cell r="B46" t="str">
            <v>F_1.1.4.71.21</v>
          </cell>
          <cell r="C46" t="str">
            <v>Строительство КТПН 400кВА по ул.Аэрофлотская</v>
          </cell>
        </row>
        <row r="47">
          <cell r="A47" t="str">
            <v>1.1.4.71.22</v>
          </cell>
          <cell r="B47" t="str">
            <v>F_1.1.4.71.22</v>
          </cell>
          <cell r="C47" t="str">
            <v>Строительство КТПН-1000кВА Зеленый бор</v>
          </cell>
        </row>
        <row r="48">
          <cell r="A48" t="str">
            <v>1.1.4.71.23</v>
          </cell>
          <cell r="B48" t="str">
            <v>F_1.1.4.71.23</v>
          </cell>
          <cell r="C48" t="str">
            <v>Строительство КТПН-2х630кВА Нефтеюганское шоссе,15</v>
          </cell>
        </row>
        <row r="49">
          <cell r="A49" t="str">
            <v>1.1.4.74</v>
          </cell>
          <cell r="B49" t="str">
            <v>С_1.1.4.74</v>
          </cell>
          <cell r="C49" t="str">
            <v>Строительство ТП-2х1000кВА мкр.22</v>
          </cell>
        </row>
        <row r="50">
          <cell r="A50" t="str">
            <v>1.1.4.83</v>
          </cell>
          <cell r="B50" t="str">
            <v>С_1.1.4.83</v>
          </cell>
          <cell r="C50" t="str">
            <v>Строительство ТП-2х1000кВА мкр.27А</v>
          </cell>
        </row>
        <row r="51">
          <cell r="A51" t="str">
            <v>1.1.4.104.10</v>
          </cell>
          <cell r="B51" t="str">
            <v>E_1.1.4.104.10</v>
          </cell>
          <cell r="C51" t="str">
            <v xml:space="preserve"> Строительство ТП- 2х630 кВА мкр. 2</v>
          </cell>
        </row>
        <row r="52">
          <cell r="A52" t="str">
            <v>1.1.4.104.12</v>
          </cell>
          <cell r="B52" t="str">
            <v>E_1.1.4.104.12</v>
          </cell>
          <cell r="C52" t="str">
            <v>Строительство ТП-2х1000 кВА мкр. 17</v>
          </cell>
        </row>
        <row r="53">
          <cell r="A53" t="str">
            <v>1.1.4.104.13</v>
          </cell>
          <cell r="B53" t="str">
            <v>E_1.1.4.104.13</v>
          </cell>
          <cell r="C53" t="str">
            <v>Строительство ТП-2х6300 кВА</v>
          </cell>
        </row>
        <row r="54">
          <cell r="A54" t="str">
            <v>1.1.4.104.14</v>
          </cell>
          <cell r="B54" t="str">
            <v>E_1.1.4.104.14</v>
          </cell>
          <cell r="C54" t="str">
            <v xml:space="preserve"> Строительство ТП-2х1000кВА ул. Крылова, 43</v>
          </cell>
        </row>
        <row r="55">
          <cell r="A55" t="str">
            <v>1.1.4.104.15</v>
          </cell>
          <cell r="B55" t="str">
            <v>E_1.1.4.104.15</v>
          </cell>
          <cell r="C55" t="str">
            <v>Строительство ТП-2х1000 кВА мкр. 8</v>
          </cell>
        </row>
        <row r="56">
          <cell r="A56" t="str">
            <v>1.1.4.104.17</v>
          </cell>
          <cell r="B56" t="str">
            <v>E_1.1.4.104.17</v>
          </cell>
          <cell r="C56" t="str">
            <v xml:space="preserve"> Строительство ТП-11 2х1250кВА квартал 36</v>
          </cell>
        </row>
        <row r="57">
          <cell r="A57" t="str">
            <v>1.1.4.104.18</v>
          </cell>
          <cell r="B57" t="str">
            <v>E_1.1.4.104.18</v>
          </cell>
          <cell r="C57" t="str">
            <v xml:space="preserve"> Строительство ТП-12 2х1250кВА квартал 36</v>
          </cell>
        </row>
        <row r="58">
          <cell r="A58" t="str">
            <v>1.1.4.104.19</v>
          </cell>
          <cell r="B58" t="str">
            <v>F_1.1.4.104.19</v>
          </cell>
          <cell r="C58" t="str">
            <v>Строительство РП(ТП)-2х1000кВА ПСО-34</v>
          </cell>
        </row>
        <row r="59">
          <cell r="A59" t="str">
            <v>1.1.4.104.20</v>
          </cell>
          <cell r="B59" t="str">
            <v>F_1.1.4.104.20</v>
          </cell>
          <cell r="C59" t="str">
            <v>Строительство ТП-2х1000кВА мкр.24</v>
          </cell>
        </row>
        <row r="60">
          <cell r="A60" t="str">
            <v>1.1.4.104.21</v>
          </cell>
          <cell r="B60" t="str">
            <v>F_1.1.4.104.21</v>
          </cell>
          <cell r="C60" t="str">
            <v xml:space="preserve"> РП(ТП) -2х630кВА Северный промышленный район</v>
          </cell>
        </row>
        <row r="61">
          <cell r="A61" t="str">
            <v>1.1.4.104.22</v>
          </cell>
          <cell r="B61" t="str">
            <v>F_1.1.4.104.22</v>
          </cell>
          <cell r="C61" t="str">
            <v>Строительство ПС 35/6кВ Победит 1,2</v>
          </cell>
        </row>
        <row r="62">
          <cell r="A62" t="str">
            <v>1.1.4.104.23</v>
          </cell>
          <cell r="B62" t="str">
            <v>F_1.1.4.104.23</v>
          </cell>
          <cell r="C62" t="str">
            <v>СтроительствоТП-2х630кВА (стр.1) п.ПИКС</v>
          </cell>
        </row>
        <row r="63">
          <cell r="A63" t="str">
            <v>1.1.4.104.24</v>
          </cell>
          <cell r="B63" t="str">
            <v>F_1.1.4.104.24</v>
          </cell>
          <cell r="C63" t="str">
            <v>СтроительствоТП-2х630кВА (стр.2) п.ПИКС</v>
          </cell>
        </row>
        <row r="64">
          <cell r="A64" t="str">
            <v>1.1.4.104.25</v>
          </cell>
          <cell r="B64" t="str">
            <v>F_1.1.4.104.25</v>
          </cell>
          <cell r="C64" t="str">
            <v>Строительство ТП-2х1250кВА мкр.А</v>
          </cell>
        </row>
        <row r="65">
          <cell r="A65" t="str">
            <v>1.1.4.104.26</v>
          </cell>
          <cell r="B65" t="str">
            <v>F_1.1.4.104.26</v>
          </cell>
          <cell r="C65" t="str">
            <v>Строительство ТП-2х630кВА мкр.3 (взамен ТП-204)</v>
          </cell>
        </row>
        <row r="66">
          <cell r="A66" t="str">
            <v>1.1.4.107</v>
          </cell>
          <cell r="B66" t="str">
            <v>С_1.1.4.107</v>
          </cell>
          <cell r="C66" t="str">
            <v>Строительство КЛ-10кВ от ТП-430 до ТП-2х1000кВА мкр.22</v>
          </cell>
          <cell r="J66">
            <v>10</v>
          </cell>
          <cell r="L66">
            <v>10</v>
          </cell>
          <cell r="O66">
            <v>2</v>
          </cell>
          <cell r="Q66" t="str">
            <v>АСБ 3х240</v>
          </cell>
          <cell r="S66" t="str">
            <v>кабельная</v>
          </cell>
          <cell r="U66">
            <v>0.71799999999999997</v>
          </cell>
          <cell r="Z66" t="str">
            <v>в земле</v>
          </cell>
        </row>
        <row r="67">
          <cell r="A67" t="str">
            <v>1.1.4.108</v>
          </cell>
          <cell r="B67" t="str">
            <v>С_1.1.4.108</v>
          </cell>
          <cell r="C67" t="str">
            <v>Строительство КЛ-10кВ ТП-427 до ТП-2х1000кВа мкр.22</v>
          </cell>
          <cell r="J67">
            <v>10</v>
          </cell>
          <cell r="L67">
            <v>10</v>
          </cell>
          <cell r="O67">
            <v>2</v>
          </cell>
          <cell r="Q67" t="str">
            <v>АСБ 3х240</v>
          </cell>
          <cell r="S67" t="str">
            <v>кабельная</v>
          </cell>
          <cell r="U67">
            <v>0.27400000000000002</v>
          </cell>
          <cell r="Z67" t="str">
            <v>в земле</v>
          </cell>
        </row>
        <row r="68">
          <cell r="A68" t="str">
            <v>1.1.4.133</v>
          </cell>
          <cell r="B68" t="str">
            <v>С_1.1.4.133</v>
          </cell>
          <cell r="C68" t="str">
            <v>Строительство КЛ-10кВ ТП-2х1000кВА мкр.27А до РП-122</v>
          </cell>
          <cell r="J68">
            <v>10</v>
          </cell>
          <cell r="L68">
            <v>10</v>
          </cell>
          <cell r="O68">
            <v>2</v>
          </cell>
          <cell r="Q68" t="str">
            <v>АСБ 3х240</v>
          </cell>
          <cell r="S68" t="str">
            <v>кабельная</v>
          </cell>
          <cell r="U68">
            <v>0.81599999999999995</v>
          </cell>
          <cell r="Z68" t="str">
            <v>в земле</v>
          </cell>
        </row>
        <row r="69">
          <cell r="A69" t="str">
            <v>1.1.4.147.15</v>
          </cell>
          <cell r="B69" t="str">
            <v>С_1.1.4.147.15</v>
          </cell>
          <cell r="C69" t="str">
            <v>Строительство КЛ-6 кВ  от КТПН-757до КТПН-758 ПК Садовое товарищество № 7</v>
          </cell>
          <cell r="J69">
            <v>10</v>
          </cell>
          <cell r="L69">
            <v>10</v>
          </cell>
          <cell r="O69">
            <v>2</v>
          </cell>
          <cell r="Q69" t="str">
            <v>АСБ 3х240</v>
          </cell>
          <cell r="S69" t="str">
            <v>кабельная</v>
          </cell>
          <cell r="U69">
            <v>1.6</v>
          </cell>
          <cell r="Z69" t="str">
            <v>в земле</v>
          </cell>
        </row>
        <row r="70">
          <cell r="A70" t="str">
            <v>1.1.4.147.16</v>
          </cell>
          <cell r="B70" t="str">
            <v>E_1.1.4.147.16</v>
          </cell>
          <cell r="C70" t="str">
            <v xml:space="preserve"> Строительство КЛ-10 кВ от КТПН №1 400 кВА до КТПН №2 400 кВА 45мкр.</v>
          </cell>
          <cell r="J70">
            <v>10</v>
          </cell>
          <cell r="L70">
            <v>10</v>
          </cell>
          <cell r="O70">
            <v>2</v>
          </cell>
          <cell r="Q70" t="str">
            <v>АСБ 3х240</v>
          </cell>
          <cell r="S70" t="str">
            <v>кабельная</v>
          </cell>
          <cell r="U70">
            <v>0.83799999999999997</v>
          </cell>
          <cell r="Z70" t="str">
            <v>в земле</v>
          </cell>
        </row>
        <row r="71">
          <cell r="A71" t="str">
            <v>1.1.4.147.17</v>
          </cell>
          <cell r="B71" t="str">
            <v>E_1.1.4.147.17</v>
          </cell>
          <cell r="C71" t="str">
            <v xml:space="preserve"> Строительство КЛ-10 кВ от КТПН 746 до КТПН №1 400 кВА  45мкр.</v>
          </cell>
          <cell r="J71">
            <v>10</v>
          </cell>
          <cell r="L71">
            <v>10</v>
          </cell>
          <cell r="O71">
            <v>2</v>
          </cell>
          <cell r="Q71" t="str">
            <v>АСБ 3х240</v>
          </cell>
          <cell r="S71" t="str">
            <v>кабельная</v>
          </cell>
          <cell r="U71">
            <v>3.2000000000000001E-2</v>
          </cell>
          <cell r="Z71" t="str">
            <v>в земле</v>
          </cell>
        </row>
        <row r="72">
          <cell r="A72" t="str">
            <v>1.1.4.147.21</v>
          </cell>
          <cell r="B72" t="str">
            <v>E_1.1.4.147.21</v>
          </cell>
          <cell r="C72" t="str">
            <v xml:space="preserve"> Строительство КЛ-10кВ  ТП-864 - БКТП-429</v>
          </cell>
          <cell r="J72">
            <v>10</v>
          </cell>
          <cell r="L72">
            <v>10</v>
          </cell>
          <cell r="O72">
            <v>2</v>
          </cell>
          <cell r="Q72" t="str">
            <v>АСБ 3х240</v>
          </cell>
          <cell r="S72" t="str">
            <v>кабельная</v>
          </cell>
          <cell r="U72">
            <v>0.252</v>
          </cell>
          <cell r="Z72" t="str">
            <v>в земле</v>
          </cell>
        </row>
        <row r="73">
          <cell r="A73" t="str">
            <v>1.1.4.147.23</v>
          </cell>
          <cell r="B73" t="str">
            <v>E_1.1.4.147.23</v>
          </cell>
          <cell r="C73" t="str">
            <v xml:space="preserve"> Строительство КЛ-10 кв от РП - 153 - ТП-884</v>
          </cell>
          <cell r="J73">
            <v>10</v>
          </cell>
          <cell r="L73">
            <v>10</v>
          </cell>
          <cell r="O73">
            <v>2</v>
          </cell>
          <cell r="Q73" t="str">
            <v>АСБ 3х240</v>
          </cell>
          <cell r="S73" t="str">
            <v>кабельная</v>
          </cell>
          <cell r="U73">
            <v>2.1560000000000001</v>
          </cell>
          <cell r="Z73" t="str">
            <v>в земле</v>
          </cell>
        </row>
        <row r="74">
          <cell r="A74" t="str">
            <v>1.1.4.147.25</v>
          </cell>
          <cell r="B74" t="str">
            <v>E_1.1.4.147.25</v>
          </cell>
          <cell r="C74" t="str">
            <v>Строительство КЛ-10кВ от ТП-282 до ТП-283</v>
          </cell>
          <cell r="J74">
            <v>10</v>
          </cell>
          <cell r="L74">
            <v>10</v>
          </cell>
          <cell r="O74">
            <v>2</v>
          </cell>
          <cell r="Q74" t="str">
            <v>АСБ 3х240</v>
          </cell>
          <cell r="S74" t="str">
            <v>кабельная</v>
          </cell>
          <cell r="U74">
            <v>0.89400000000000002</v>
          </cell>
          <cell r="Z74" t="str">
            <v>в земле</v>
          </cell>
        </row>
        <row r="75">
          <cell r="A75" t="str">
            <v>1.1.4.147.28</v>
          </cell>
          <cell r="B75" t="str">
            <v>E_1.1.4.147.28</v>
          </cell>
          <cell r="C75" t="str">
            <v xml:space="preserve">Строительство   КЛ-10 кВ от  оп.39/3 ВЛ-10 кВ до ТП-536  </v>
          </cell>
          <cell r="J75">
            <v>10</v>
          </cell>
          <cell r="L75">
            <v>10</v>
          </cell>
          <cell r="O75">
            <v>2</v>
          </cell>
          <cell r="Q75" t="str">
            <v>АСБ 3х240</v>
          </cell>
          <cell r="S75" t="str">
            <v>кабельная</v>
          </cell>
          <cell r="U75">
            <v>0.39400000000000002</v>
          </cell>
          <cell r="Z75" t="str">
            <v>в земле</v>
          </cell>
        </row>
        <row r="76">
          <cell r="A76" t="str">
            <v>1.1.4.147.29</v>
          </cell>
          <cell r="B76" t="str">
            <v>E_1.1.4.147.29</v>
          </cell>
          <cell r="C76" t="str">
            <v>Строительство КЛ-6 кв от опоры 89/1 фидер 23 ПС Строительная- КТПН-671</v>
          </cell>
          <cell r="J76">
            <v>10</v>
          </cell>
          <cell r="L76">
            <v>10</v>
          </cell>
          <cell r="O76">
            <v>2</v>
          </cell>
          <cell r="Q76" t="str">
            <v>АСБ 3х240</v>
          </cell>
          <cell r="S76" t="str">
            <v>кабельная</v>
          </cell>
          <cell r="U76">
            <v>0.38</v>
          </cell>
          <cell r="Z76" t="str">
            <v>в земле</v>
          </cell>
        </row>
        <row r="77">
          <cell r="A77" t="str">
            <v>1.1.4.147.32</v>
          </cell>
          <cell r="B77" t="str">
            <v>E_1.1.4.147.32</v>
          </cell>
          <cell r="C77" t="str">
            <v xml:space="preserve"> Строительство КЛ-10кВ ТП-12 2х1250кВА квартал 36 до ТП-11 2х1250кВА квартал 36</v>
          </cell>
          <cell r="J77">
            <v>10</v>
          </cell>
          <cell r="L77">
            <v>10</v>
          </cell>
          <cell r="O77">
            <v>2</v>
          </cell>
          <cell r="Q77" t="str">
            <v>АСБ 3х240</v>
          </cell>
          <cell r="S77" t="str">
            <v>кабельная</v>
          </cell>
          <cell r="U77">
            <v>0.872</v>
          </cell>
          <cell r="Z77" t="str">
            <v>в земле</v>
          </cell>
        </row>
        <row r="78">
          <cell r="A78" t="str">
            <v>1.1.4.147.34</v>
          </cell>
          <cell r="B78" t="str">
            <v>F_1.1.4.147.34</v>
          </cell>
          <cell r="C78" t="str">
            <v>Строительство КЛ-10кВ от ТП-2х1000кВА мкр.24 до места врезки в КЛ-10кВ БКТП-818-ТП-821</v>
          </cell>
          <cell r="J78">
            <v>10</v>
          </cell>
          <cell r="L78">
            <v>10</v>
          </cell>
          <cell r="O78">
            <v>2</v>
          </cell>
          <cell r="Q78" t="str">
            <v>АСБ 3х240</v>
          </cell>
          <cell r="S78" t="str">
            <v>кабельная</v>
          </cell>
          <cell r="U78">
            <v>0.51400000000000001</v>
          </cell>
          <cell r="Z78" t="str">
            <v>в земле</v>
          </cell>
        </row>
        <row r="79">
          <cell r="A79" t="str">
            <v>1.1.4.147.35</v>
          </cell>
          <cell r="B79" t="str">
            <v>F_1.1.4.147.35</v>
          </cell>
          <cell r="C79" t="str">
            <v>Строительство КЛ-10кВ от ТП-2х1000кВА мкр.24 до ТП-821</v>
          </cell>
          <cell r="J79">
            <v>10</v>
          </cell>
          <cell r="L79">
            <v>10</v>
          </cell>
          <cell r="O79">
            <v>2</v>
          </cell>
          <cell r="Q79" t="str">
            <v>АСБ 3х240</v>
          </cell>
          <cell r="S79" t="str">
            <v>кабельная</v>
          </cell>
          <cell r="U79">
            <v>0.52200000000000002</v>
          </cell>
          <cell r="Z79" t="str">
            <v>в земле</v>
          </cell>
        </row>
        <row r="80">
          <cell r="A80" t="str">
            <v>1.1.4.147.36</v>
          </cell>
          <cell r="B80" t="str">
            <v>F_1.1.4.147.36</v>
          </cell>
          <cell r="C80" t="str">
            <v>Строительство КЛ-10кВ от ТП-2х1000кВА мкр.24 до КТПН-2х630кВА (ТП-443)</v>
          </cell>
          <cell r="J80">
            <v>10</v>
          </cell>
          <cell r="L80">
            <v>10</v>
          </cell>
          <cell r="O80">
            <v>2</v>
          </cell>
          <cell r="Q80" t="str">
            <v>АСБ 3х240</v>
          </cell>
          <cell r="S80" t="str">
            <v>кабельная</v>
          </cell>
          <cell r="U80">
            <v>0.08</v>
          </cell>
          <cell r="Z80" t="str">
            <v>в земле</v>
          </cell>
        </row>
        <row r="81">
          <cell r="A81" t="str">
            <v>1.1.4.147.37</v>
          </cell>
          <cell r="B81" t="str">
            <v>F_1.1.4.147.37</v>
          </cell>
          <cell r="C81" t="str">
            <v>Строительство КЛ-10кВ РП-112 - РП-111</v>
          </cell>
          <cell r="J81">
            <v>10</v>
          </cell>
          <cell r="L81">
            <v>10</v>
          </cell>
          <cell r="O81">
            <v>2</v>
          </cell>
          <cell r="Q81" t="str">
            <v>АСБ 3х240</v>
          </cell>
          <cell r="S81" t="str">
            <v>кабельная</v>
          </cell>
          <cell r="U81">
            <v>1.002</v>
          </cell>
          <cell r="Z81" t="str">
            <v>в земле</v>
          </cell>
        </row>
        <row r="82">
          <cell r="A82" t="str">
            <v>1.1.4.147.38</v>
          </cell>
          <cell r="B82" t="str">
            <v>F_1.1.4.147.38</v>
          </cell>
          <cell r="C82" t="str">
            <v>Строительство КЛ-10кВ от РП-112 до Т-7 10кВ/6кВ 6300кВА</v>
          </cell>
          <cell r="J82">
            <v>10</v>
          </cell>
          <cell r="L82">
            <v>10</v>
          </cell>
          <cell r="O82">
            <v>2</v>
          </cell>
          <cell r="Q82" t="str">
            <v>АСБ 3х240</v>
          </cell>
          <cell r="S82" t="str">
            <v>кабельная</v>
          </cell>
          <cell r="U82">
            <v>0.30199999999999999</v>
          </cell>
          <cell r="Z82" t="str">
            <v>в земле</v>
          </cell>
        </row>
        <row r="83">
          <cell r="A83" t="str">
            <v>1.1.4.147.39</v>
          </cell>
          <cell r="B83" t="str">
            <v>F_1.1.4.147.39</v>
          </cell>
          <cell r="C83" t="str">
            <v>Строительство КЛ-10кВ от РП-112 до Т-8 10кВ 6кВ 6300кВА</v>
          </cell>
          <cell r="J83">
            <v>10</v>
          </cell>
          <cell r="L83">
            <v>10</v>
          </cell>
          <cell r="O83">
            <v>2</v>
          </cell>
          <cell r="Q83" t="str">
            <v>АСБ 3х240</v>
          </cell>
          <cell r="S83" t="str">
            <v>кабельная</v>
          </cell>
          <cell r="U83">
            <v>0.30199999999999999</v>
          </cell>
          <cell r="Z83" t="str">
            <v>в земле</v>
          </cell>
        </row>
        <row r="84">
          <cell r="A84" t="str">
            <v>1.1.4.147.40</v>
          </cell>
          <cell r="B84" t="str">
            <v>F_1.1.4.147.40</v>
          </cell>
          <cell r="C84" t="str">
            <v xml:space="preserve">Строительство 2КЛ-10кВ РП-112 -ТП-359 </v>
          </cell>
          <cell r="J84">
            <v>10</v>
          </cell>
          <cell r="L84">
            <v>10</v>
          </cell>
          <cell r="O84">
            <v>2</v>
          </cell>
          <cell r="Q84" t="str">
            <v>АСБ 3х240</v>
          </cell>
          <cell r="S84" t="str">
            <v>кабельная</v>
          </cell>
          <cell r="U84">
            <v>1.1579999999999999</v>
          </cell>
          <cell r="Z84" t="str">
            <v>в земле</v>
          </cell>
        </row>
        <row r="85">
          <cell r="A85" t="str">
            <v>1.1.4.147.41</v>
          </cell>
          <cell r="B85" t="str">
            <v>F_1.1.4.147.41</v>
          </cell>
          <cell r="C85" t="str">
            <v>Строительство КЛ-10кВ ТП-828-КТПН№2 400кВА мкр.45</v>
          </cell>
          <cell r="J85">
            <v>10</v>
          </cell>
          <cell r="L85">
            <v>10</v>
          </cell>
          <cell r="O85">
            <v>2</v>
          </cell>
          <cell r="Q85" t="str">
            <v>АСБ 3х240</v>
          </cell>
          <cell r="S85" t="str">
            <v>кабельная</v>
          </cell>
          <cell r="U85">
            <v>1.01</v>
          </cell>
          <cell r="Z85" t="str">
            <v>в земле</v>
          </cell>
        </row>
        <row r="86">
          <cell r="A86" t="str">
            <v>1.1.4.147.42</v>
          </cell>
          <cell r="B86" t="str">
            <v>F_1.1.4.147.42</v>
          </cell>
          <cell r="C86" t="str">
            <v>Строительство КЛ-6кВ от ПС №68 до КТПН-691 п.Лесной   эск-2</v>
          </cell>
          <cell r="J86">
            <v>10</v>
          </cell>
          <cell r="L86">
            <v>10</v>
          </cell>
          <cell r="O86">
            <v>2</v>
          </cell>
          <cell r="Q86" t="str">
            <v>АСБ 3х240</v>
          </cell>
          <cell r="S86" t="str">
            <v>кабельная</v>
          </cell>
          <cell r="U86">
            <v>4.6180000000000003</v>
          </cell>
          <cell r="Z86" t="str">
            <v>в земле</v>
          </cell>
        </row>
        <row r="87">
          <cell r="A87" t="str">
            <v>1.1.4.147.43</v>
          </cell>
          <cell r="B87" t="str">
            <v>F_1.1.4.147.43</v>
          </cell>
          <cell r="C87" t="str">
            <v>Строительство КЛ-10 кВ от ТП-509 до ТП-511</v>
          </cell>
          <cell r="J87">
            <v>10</v>
          </cell>
          <cell r="L87">
            <v>10</v>
          </cell>
          <cell r="O87">
            <v>2</v>
          </cell>
          <cell r="Q87" t="str">
            <v>АСБ 3х240</v>
          </cell>
          <cell r="S87" t="str">
            <v>кабельная</v>
          </cell>
          <cell r="U87">
            <v>0.45</v>
          </cell>
          <cell r="Z87" t="str">
            <v>в земле</v>
          </cell>
        </row>
        <row r="88">
          <cell r="A88" t="str">
            <v>1.1.4.147.44</v>
          </cell>
          <cell r="B88" t="str">
            <v>F_1.1.4.147.44</v>
          </cell>
          <cell r="C88" t="str">
            <v>Строительство  ВЛ 10 кВ от КТПН 773 до КТПН 2 СТ №52  "Лесное"</v>
          </cell>
          <cell r="J88">
            <v>10</v>
          </cell>
          <cell r="L88">
            <v>10</v>
          </cell>
          <cell r="O88">
            <v>2</v>
          </cell>
          <cell r="Q88" t="str">
            <v>АСБ 3х240</v>
          </cell>
          <cell r="S88" t="str">
            <v>кабельная</v>
          </cell>
          <cell r="U88">
            <v>7.36</v>
          </cell>
          <cell r="Z88" t="str">
            <v>в земле</v>
          </cell>
        </row>
        <row r="89">
          <cell r="A89" t="str">
            <v>1.1.4.147.45</v>
          </cell>
          <cell r="B89" t="str">
            <v>F_1.1.4.147.45</v>
          </cell>
          <cell r="C89" t="str">
            <v>Реконструкция ВЛ 10 кВ Ф.Чернореченский опора № 82/41.</v>
          </cell>
          <cell r="J89">
            <v>10</v>
          </cell>
          <cell r="L89">
            <v>10</v>
          </cell>
          <cell r="O89">
            <v>2</v>
          </cell>
          <cell r="Q89" t="str">
            <v>АСБ 3х240</v>
          </cell>
          <cell r="S89" t="str">
            <v>кабельная</v>
          </cell>
          <cell r="U89">
            <v>0</v>
          </cell>
          <cell r="Z89" t="str">
            <v>в земле</v>
          </cell>
        </row>
        <row r="90">
          <cell r="A90" t="str">
            <v>1.1.4.147.46</v>
          </cell>
          <cell r="B90" t="str">
            <v>F_1.1.4.147.46</v>
          </cell>
          <cell r="C90" t="str">
            <v>Строительство КЛ-10кВ от опоры №15 ф.Хлебозавод-1,2 до РП-132 яч.5,6</v>
          </cell>
          <cell r="J90">
            <v>10</v>
          </cell>
          <cell r="L90">
            <v>10</v>
          </cell>
          <cell r="O90">
            <v>2</v>
          </cell>
          <cell r="Q90" t="str">
            <v>АСБ 3х240</v>
          </cell>
          <cell r="S90" t="str">
            <v>кабельная</v>
          </cell>
          <cell r="U90">
            <v>0.83199999999999996</v>
          </cell>
          <cell r="Z90" t="str">
            <v>в земле</v>
          </cell>
        </row>
        <row r="91">
          <cell r="A91" t="str">
            <v>1.1.4.147.47</v>
          </cell>
          <cell r="B91" t="str">
            <v>F_1.1.4.147.47</v>
          </cell>
          <cell r="C91" t="str">
            <v>Строительство  ВЛ 6 кВ от опоры №9  ВЛ 6кВ (ТП-495 яч.4 - КТПН - 692)  до КТПН СТ №13  "Май"</v>
          </cell>
          <cell r="J91">
            <v>10</v>
          </cell>
          <cell r="L91">
            <v>10</v>
          </cell>
          <cell r="O91">
            <v>2</v>
          </cell>
          <cell r="Q91" t="str">
            <v>АСБ 3х240</v>
          </cell>
          <cell r="S91" t="str">
            <v>кабельная</v>
          </cell>
          <cell r="U91">
            <v>1</v>
          </cell>
          <cell r="Z91" t="str">
            <v>в земле</v>
          </cell>
        </row>
        <row r="92">
          <cell r="A92" t="str">
            <v>1.1.4.147.48</v>
          </cell>
          <cell r="B92" t="str">
            <v>F_1.1.4.147.48</v>
          </cell>
          <cell r="C92" t="str">
            <v>Реконструкция ВЛ 10 кВ Ф.Чернореченский от опоры № 74, до опоры № 82/4 СОПК №61 "Родничок"</v>
          </cell>
          <cell r="J92">
            <v>10</v>
          </cell>
          <cell r="L92">
            <v>10</v>
          </cell>
          <cell r="O92">
            <v>2</v>
          </cell>
          <cell r="Q92" t="str">
            <v>АСБ 3х240</v>
          </cell>
          <cell r="S92" t="str">
            <v>кабельная</v>
          </cell>
          <cell r="U92">
            <v>0</v>
          </cell>
          <cell r="Z92" t="str">
            <v>в земле</v>
          </cell>
        </row>
        <row r="93">
          <cell r="A93" t="str">
            <v>1.1.4.147.60</v>
          </cell>
          <cell r="B93" t="str">
            <v>F_1.1.4.147.60</v>
          </cell>
          <cell r="C93" t="str">
            <v xml:space="preserve"> Строительство КЛ-10кВ от ТП-2х2500кВА стр. 56 мкр. 30  - РП-161</v>
          </cell>
          <cell r="J93">
            <v>10</v>
          </cell>
          <cell r="L93">
            <v>10</v>
          </cell>
          <cell r="O93">
            <v>2</v>
          </cell>
          <cell r="Q93" t="str">
            <v>АСБ 3х240</v>
          </cell>
          <cell r="S93" t="str">
            <v>кабельная</v>
          </cell>
          <cell r="U93">
            <v>1.39</v>
          </cell>
          <cell r="Z93" t="str">
            <v>в земле</v>
          </cell>
        </row>
        <row r="94">
          <cell r="A94" t="str">
            <v>1.1.4.154</v>
          </cell>
          <cell r="B94" t="str">
            <v>С_1.1.4.154</v>
          </cell>
          <cell r="C94" t="str">
            <v>Строительство ВЛ-0,4кВ ДНТ  "ДРУЖБА"</v>
          </cell>
          <cell r="J94">
            <v>0.4</v>
          </cell>
          <cell r="L94">
            <v>0.4</v>
          </cell>
          <cell r="O94">
            <v>2</v>
          </cell>
          <cell r="Q94" t="str">
            <v>СИП</v>
          </cell>
          <cell r="S94" t="str">
            <v>воздушная</v>
          </cell>
          <cell r="U94">
            <v>0</v>
          </cell>
          <cell r="Z94" t="str">
            <v>на опоре</v>
          </cell>
        </row>
        <row r="95">
          <cell r="A95" t="str">
            <v>1.1.4.156</v>
          </cell>
          <cell r="B95" t="str">
            <v>С_1.1.4.156</v>
          </cell>
          <cell r="C95" t="str">
            <v>Строительство ВЛ-0,4кВ  СТ 52 "Лесное"</v>
          </cell>
          <cell r="J95">
            <v>0.4</v>
          </cell>
          <cell r="L95">
            <v>0.4</v>
          </cell>
          <cell r="O95">
            <v>2</v>
          </cell>
          <cell r="Q95" t="str">
            <v>СИП</v>
          </cell>
          <cell r="S95" t="str">
            <v>воздушная</v>
          </cell>
          <cell r="U95">
            <v>8</v>
          </cell>
          <cell r="Z95" t="str">
            <v>на опоре</v>
          </cell>
        </row>
        <row r="96">
          <cell r="A96" t="str">
            <v>1.1.4.159</v>
          </cell>
          <cell r="B96" t="str">
            <v>С_1.1.4.159</v>
          </cell>
          <cell r="C96" t="str">
            <v>Строительство ВЛ-0,4кВ от КТПН ПСДСК  "Подводник"</v>
          </cell>
          <cell r="J96">
            <v>0.4</v>
          </cell>
          <cell r="L96">
            <v>0.4</v>
          </cell>
          <cell r="O96">
            <v>2</v>
          </cell>
          <cell r="Q96" t="str">
            <v>СИП</v>
          </cell>
          <cell r="S96" t="str">
            <v>воздушная</v>
          </cell>
          <cell r="U96">
            <v>6.1609999999999996</v>
          </cell>
          <cell r="Z96" t="str">
            <v>на опоре</v>
          </cell>
        </row>
        <row r="97">
          <cell r="A97" t="str">
            <v>1.1.4.160</v>
          </cell>
          <cell r="B97" t="str">
            <v>С_1.1.4.160</v>
          </cell>
          <cell r="C97" t="str">
            <v>Строительство ВЛ 0,4  от КТПН СОПК № 61  "Родничок"</v>
          </cell>
          <cell r="J97">
            <v>0.4</v>
          </cell>
          <cell r="L97">
            <v>0.4</v>
          </cell>
          <cell r="O97">
            <v>2</v>
          </cell>
          <cell r="Q97" t="str">
            <v>СИП</v>
          </cell>
          <cell r="S97" t="str">
            <v>воздушная</v>
          </cell>
          <cell r="U97">
            <v>1.248</v>
          </cell>
          <cell r="Z97" t="str">
            <v>на опоре</v>
          </cell>
        </row>
        <row r="98">
          <cell r="A98" t="str">
            <v>1.1.4.162</v>
          </cell>
          <cell r="B98" t="str">
            <v>С_1.1.4.162</v>
          </cell>
          <cell r="C98" t="str">
            <v>Строительство ВЛ 0,4 кВ от КТПН  СТ №13 "Май"</v>
          </cell>
          <cell r="J98">
            <v>0.4</v>
          </cell>
          <cell r="L98">
            <v>0.4</v>
          </cell>
          <cell r="O98">
            <v>2</v>
          </cell>
          <cell r="Q98" t="str">
            <v>СИП</v>
          </cell>
          <cell r="S98" t="str">
            <v>воздушная</v>
          </cell>
          <cell r="U98">
            <v>2.3279999999999998</v>
          </cell>
          <cell r="Z98" t="str">
            <v>на опоре</v>
          </cell>
        </row>
        <row r="99">
          <cell r="A99" t="str">
            <v>1.1.4.168</v>
          </cell>
          <cell r="B99" t="str">
            <v>С_1.1.4.168</v>
          </cell>
          <cell r="C99" t="str">
            <v>Строительство  ВЛ-0,4 кВ от КТПН -757, от КТПН-758 ПК Садовое товарищество № 7</v>
          </cell>
          <cell r="J99">
            <v>0.4</v>
          </cell>
          <cell r="L99">
            <v>0.4</v>
          </cell>
          <cell r="O99">
            <v>2</v>
          </cell>
          <cell r="Q99" t="str">
            <v>СИП</v>
          </cell>
          <cell r="S99" t="str">
            <v>воздушная</v>
          </cell>
          <cell r="U99">
            <v>4.7279999999999998</v>
          </cell>
          <cell r="Z99" t="str">
            <v>на опоре</v>
          </cell>
        </row>
        <row r="100">
          <cell r="A100" t="str">
            <v>1.1.4.217</v>
          </cell>
          <cell r="B100" t="str">
            <v>E_1.1.4.217</v>
          </cell>
          <cell r="C100" t="str">
            <v xml:space="preserve">Строительство КЛ-0,4кВ ТП-2х1000кВА мкр.27А Югорская 38 </v>
          </cell>
          <cell r="J100">
            <v>0.4</v>
          </cell>
          <cell r="L100">
            <v>0.4</v>
          </cell>
          <cell r="O100">
            <v>2</v>
          </cell>
          <cell r="Q100" t="str">
            <v>АВБШв 4х120</v>
          </cell>
          <cell r="S100" t="str">
            <v>кабельная</v>
          </cell>
          <cell r="U100">
            <v>0.83</v>
          </cell>
          <cell r="Z100" t="str">
            <v>в земле</v>
          </cell>
        </row>
        <row r="101">
          <cell r="A101" t="str">
            <v>1.1.4.218</v>
          </cell>
          <cell r="B101" t="str">
            <v>E_1.1.4.218</v>
          </cell>
          <cell r="C101" t="str">
            <v xml:space="preserve">Строительство КЛ-0,4кВ ТП-2х1000кВА мкр.27А Югорская 38/1 </v>
          </cell>
          <cell r="J101">
            <v>0.4</v>
          </cell>
          <cell r="L101">
            <v>0.4</v>
          </cell>
          <cell r="O101">
            <v>2</v>
          </cell>
          <cell r="Q101" t="str">
            <v>АВБШв 4х120</v>
          </cell>
          <cell r="S101" t="str">
            <v>кабельная</v>
          </cell>
          <cell r="U101">
            <v>0.23799999999999999</v>
          </cell>
          <cell r="Z101" t="str">
            <v>в земле</v>
          </cell>
        </row>
        <row r="102">
          <cell r="A102" t="str">
            <v>1.1.4.219</v>
          </cell>
          <cell r="B102" t="str">
            <v>E_1.1.4.219</v>
          </cell>
          <cell r="C102" t="str">
            <v xml:space="preserve">Строительство КЛ-0,4кВ ТП-2х1000кВА мкр.27А КРП-1 СГМУП "ГТС" </v>
          </cell>
          <cell r="J102">
            <v>0.4</v>
          </cell>
          <cell r="L102">
            <v>0.4</v>
          </cell>
          <cell r="O102">
            <v>2</v>
          </cell>
          <cell r="Q102" t="str">
            <v>АВБШв 4х120</v>
          </cell>
          <cell r="S102" t="str">
            <v>кабельная</v>
          </cell>
          <cell r="U102">
            <v>0.35799999999999998</v>
          </cell>
          <cell r="Z102" t="str">
            <v>в земле</v>
          </cell>
        </row>
        <row r="103">
          <cell r="A103" t="str">
            <v>1.1.4.220</v>
          </cell>
          <cell r="B103" t="str">
            <v>F_1.1.4.220</v>
          </cell>
          <cell r="C103" t="str">
            <v>Строительство КЛ-0,4кВ ТП-267 ул.Майская,6/2</v>
          </cell>
          <cell r="J103">
            <v>0.4</v>
          </cell>
          <cell r="L103">
            <v>0.4</v>
          </cell>
          <cell r="O103">
            <v>2</v>
          </cell>
          <cell r="Q103" t="str">
            <v>АВБШв 4х120</v>
          </cell>
          <cell r="S103" t="str">
            <v>кабельная</v>
          </cell>
          <cell r="U103">
            <v>0.77</v>
          </cell>
          <cell r="Z103" t="str">
            <v>в земле</v>
          </cell>
        </row>
        <row r="104">
          <cell r="A104" t="str">
            <v>1.1.4.221</v>
          </cell>
          <cell r="B104" t="str">
            <v>F_1.1.4.221</v>
          </cell>
          <cell r="C104" t="str">
            <v>Строительство КЛ-0,4кВ от ТП-353 до ул. Профсоюзов, 50</v>
          </cell>
          <cell r="J104">
            <v>0.4</v>
          </cell>
          <cell r="L104">
            <v>0.4</v>
          </cell>
          <cell r="O104">
            <v>2</v>
          </cell>
          <cell r="Q104" t="str">
            <v>АВБШв 4х120ё</v>
          </cell>
          <cell r="S104" t="str">
            <v>кабельная</v>
          </cell>
          <cell r="U104">
            <v>0.33200000000000002</v>
          </cell>
          <cell r="Z104" t="str">
            <v>в земле</v>
          </cell>
        </row>
        <row r="105">
          <cell r="A105" t="str">
            <v>1.2.1.10.7</v>
          </cell>
          <cell r="B105" t="str">
            <v>F_1.2.1.10.7</v>
          </cell>
          <cell r="C105" t="str">
            <v>Реконструкция оборудования РП-100</v>
          </cell>
          <cell r="U105">
            <v>0</v>
          </cell>
        </row>
        <row r="106">
          <cell r="A106" t="str">
            <v>1.2.1.10.8</v>
          </cell>
          <cell r="B106" t="str">
            <v>F_1.2.1.10.8</v>
          </cell>
          <cell r="C106" t="str">
            <v>Реконструкция оборудования РП-108</v>
          </cell>
          <cell r="U106">
            <v>0</v>
          </cell>
        </row>
        <row r="107">
          <cell r="A107" t="str">
            <v>1.2.1.10.9</v>
          </cell>
          <cell r="B107" t="str">
            <v>F_1.2.1.10.9</v>
          </cell>
          <cell r="C107" t="str">
            <v>Реконструкция оборудования РП-161</v>
          </cell>
          <cell r="U107">
            <v>0</v>
          </cell>
        </row>
        <row r="108">
          <cell r="A108" t="str">
            <v>1.2.1.10.10</v>
          </cell>
          <cell r="B108" t="str">
            <v>F_1.2.1.10.10</v>
          </cell>
          <cell r="C108" t="str">
            <v>Реконструкция оборудования  РП-153</v>
          </cell>
          <cell r="U108">
            <v>0</v>
          </cell>
        </row>
        <row r="109">
          <cell r="A109" t="str">
            <v>1.2.1.25</v>
          </cell>
          <cell r="B109" t="str">
            <v>С_1.2.1.25</v>
          </cell>
          <cell r="C109" t="str">
            <v>Реконструкция оборудования ТП-261</v>
          </cell>
          <cell r="U109">
            <v>0</v>
          </cell>
        </row>
        <row r="110">
          <cell r="A110" t="str">
            <v>1.2.1.28</v>
          </cell>
          <cell r="B110" t="str">
            <v>С_1.2.1.28</v>
          </cell>
          <cell r="C110" t="str">
            <v>Реконструция оборудования ТП-430 Федорова 5/2</v>
          </cell>
          <cell r="U110">
            <v>0</v>
          </cell>
        </row>
        <row r="111">
          <cell r="A111" t="str">
            <v>1.2.1.49</v>
          </cell>
          <cell r="B111" t="str">
            <v>С_1.2.1.49</v>
          </cell>
          <cell r="C111" t="str">
            <v>ТП- 2х630 кВА (стр.1) мкр. 11А (взамен ТП-320)</v>
          </cell>
          <cell r="U111">
            <v>0</v>
          </cell>
        </row>
        <row r="112">
          <cell r="A112" t="str">
            <v>1.2.1.66</v>
          </cell>
          <cell r="B112" t="str">
            <v>С_1.2.1.66</v>
          </cell>
          <cell r="C112" t="str">
            <v>Реконструкция оборудования ТП-246</v>
          </cell>
          <cell r="U112">
            <v>0</v>
          </cell>
        </row>
        <row r="113">
          <cell r="A113" t="str">
            <v>1.2.1.81</v>
          </cell>
          <cell r="B113" t="str">
            <v>С_1.2.1.81</v>
          </cell>
          <cell r="C113" t="str">
            <v>Строительство ТП-2х1000кВА мкр.7 (взамен ТП-266)</v>
          </cell>
          <cell r="U113">
            <v>0</v>
          </cell>
        </row>
        <row r="114">
          <cell r="A114" t="str">
            <v>1.2.1.96</v>
          </cell>
          <cell r="B114" t="str">
            <v>С_1.2.1.96</v>
          </cell>
          <cell r="C114" t="str">
            <v>Реконструкция оборудования ТП - 375  ЭСК № 48</v>
          </cell>
          <cell r="U114">
            <v>0</v>
          </cell>
        </row>
        <row r="115">
          <cell r="A115" t="str">
            <v>1.2.1.100</v>
          </cell>
          <cell r="B115" t="str">
            <v>С_1.2.1.100</v>
          </cell>
          <cell r="C115" t="str">
            <v>Реконструкция оборудования ТП - 382 ЭСК № 48</v>
          </cell>
          <cell r="U115">
            <v>0</v>
          </cell>
        </row>
        <row r="116">
          <cell r="A116" t="str">
            <v>1.2.1.116</v>
          </cell>
          <cell r="B116" t="str">
            <v>С_1.2.1.116</v>
          </cell>
          <cell r="C116" t="str">
            <v>Реконструкция оборудования ТП - 356 мкр. 16а ЭСК № 50</v>
          </cell>
          <cell r="U116">
            <v>0</v>
          </cell>
        </row>
        <row r="117">
          <cell r="A117" t="str">
            <v>1.2.1.120</v>
          </cell>
          <cell r="B117" t="str">
            <v>С_1.2.1.120</v>
          </cell>
          <cell r="C117" t="str">
            <v>Реконструкция оборудования ТП-376 Горисполком</v>
          </cell>
          <cell r="U117">
            <v>0</v>
          </cell>
        </row>
        <row r="118">
          <cell r="A118" t="str">
            <v>1.2.1.122.1</v>
          </cell>
          <cell r="B118" t="str">
            <v>F_1.2.1.122.1</v>
          </cell>
          <cell r="C118" t="str">
            <v>Реконструкция оборудования ТП-828</v>
          </cell>
          <cell r="U118">
            <v>0</v>
          </cell>
        </row>
        <row r="119">
          <cell r="A119" t="str">
            <v>1.2.1.122.2</v>
          </cell>
          <cell r="B119" t="str">
            <v>F_1.2.1.122.2</v>
          </cell>
          <cell r="C119" t="str">
            <v>Реконструкция оборудования ТП-461</v>
          </cell>
          <cell r="U119">
            <v>0</v>
          </cell>
        </row>
        <row r="120">
          <cell r="A120" t="str">
            <v>1.2.1.122.3</v>
          </cell>
          <cell r="B120" t="str">
            <v>F_1.2.1.122.3</v>
          </cell>
          <cell r="C120" t="str">
            <v>Реконструкция оборудования ТП-302</v>
          </cell>
          <cell r="U120">
            <v>0</v>
          </cell>
        </row>
        <row r="121">
          <cell r="A121" t="str">
            <v>1.2.1.121</v>
          </cell>
          <cell r="B121" t="str">
            <v>F_1.2.1.122.4</v>
          </cell>
          <cell r="C121" t="str">
            <v>Реконструкция оборудования ТП-406</v>
          </cell>
          <cell r="U121">
            <v>0</v>
          </cell>
        </row>
        <row r="122">
          <cell r="A122" t="str">
            <v>1.2.1.122.5</v>
          </cell>
          <cell r="B122" t="str">
            <v>F_1.2.1.122.5</v>
          </cell>
          <cell r="C122" t="str">
            <v>Реконструкция оборудования ТП-547</v>
          </cell>
          <cell r="U122">
            <v>0</v>
          </cell>
        </row>
        <row r="123">
          <cell r="A123" t="str">
            <v>1.2.1.122.6</v>
          </cell>
          <cell r="B123" t="str">
            <v>F_1.2.1.122.6</v>
          </cell>
          <cell r="C123" t="str">
            <v>Реконструкция оборудования ТП - 295</v>
          </cell>
          <cell r="U123">
            <v>0</v>
          </cell>
        </row>
        <row r="124">
          <cell r="A124" t="str">
            <v>1.2.1.122.7</v>
          </cell>
          <cell r="B124" t="str">
            <v>F_1.2.1.122.7</v>
          </cell>
          <cell r="C124" t="str">
            <v>Реконструкция оборудование ТП - 457 мкр. 27а</v>
          </cell>
          <cell r="U124">
            <v>0</v>
          </cell>
        </row>
        <row r="125">
          <cell r="A125" t="str">
            <v>1.2.1.122.8</v>
          </cell>
          <cell r="B125" t="str">
            <v>F_1.2.1.122.8</v>
          </cell>
          <cell r="C125" t="str">
            <v>Реконструкция Оборудование Тп-205</v>
          </cell>
          <cell r="U125">
            <v>0</v>
          </cell>
        </row>
        <row r="126">
          <cell r="A126" t="str">
            <v>1.2.1.128</v>
          </cell>
          <cell r="B126" t="str">
            <v>E_1.2.1.128</v>
          </cell>
          <cell r="C126" t="str">
            <v>Реконструкция КТПН-691 п.Лесной   эск-2</v>
          </cell>
          <cell r="U126">
            <v>0</v>
          </cell>
        </row>
        <row r="127">
          <cell r="A127" t="str">
            <v>1.2.2.47.7</v>
          </cell>
          <cell r="B127" t="str">
            <v>E_1.2.2.47.7</v>
          </cell>
          <cell r="C127" t="str">
            <v>Реконструкция КЛ-10кв  ТП-343 ТП-345</v>
          </cell>
          <cell r="E127" t="str">
            <v>КЛ-10кв  ТП-343 ТП-345</v>
          </cell>
          <cell r="F127" t="str">
            <v>КЛ-10кв  ТП-343 ТП-345</v>
          </cell>
          <cell r="G127" t="str">
            <v>КЛ-10кв  ТП-343 ТП-345</v>
          </cell>
          <cell r="H127" t="str">
            <v>КЛ-10кв  ТП-343 ТП-345</v>
          </cell>
          <cell r="I127">
            <v>10</v>
          </cell>
          <cell r="J127">
            <v>10</v>
          </cell>
          <cell r="K127">
            <v>10</v>
          </cell>
          <cell r="L127">
            <v>10</v>
          </cell>
          <cell r="M127">
            <v>1985</v>
          </cell>
          <cell r="N127">
            <v>2</v>
          </cell>
          <cell r="P127">
            <v>150</v>
          </cell>
          <cell r="Q127" t="str">
            <v>АСБ 3х240</v>
          </cell>
          <cell r="R127" t="str">
            <v>кабельная</v>
          </cell>
          <cell r="T127">
            <v>0.26</v>
          </cell>
          <cell r="U127">
            <v>0.53</v>
          </cell>
          <cell r="V127" t="str">
            <v>-</v>
          </cell>
          <cell r="W127">
            <v>2015</v>
          </cell>
          <cell r="X127">
            <v>2</v>
          </cell>
          <cell r="Y127" t="str">
            <v>в земле</v>
          </cell>
          <cell r="Z127" t="str">
            <v>в земле</v>
          </cell>
        </row>
        <row r="128">
          <cell r="A128" t="str">
            <v>1.2.2.47.8</v>
          </cell>
          <cell r="B128" t="str">
            <v>E_1.2.2.47.8</v>
          </cell>
          <cell r="C128" t="str">
            <v>Реконструкция 2КЛ-10кВ от РП-149 до оп.№9 ВЛ-10кВ РП-129</v>
          </cell>
          <cell r="E128" t="str">
            <v>РП-149 до оп.№9 
ВЛ-10кВ РП-129</v>
          </cell>
          <cell r="F128" t="str">
            <v>РП-149 до оп.№9 
ВЛ-10кВ РП-129</v>
          </cell>
          <cell r="G128" t="str">
            <v>РП-149 до оп.№9 
ВЛ-10кВ РП-129</v>
          </cell>
          <cell r="H128" t="str">
            <v>РП-149 до оп.№9 
ВЛ-10кВ РП-129</v>
          </cell>
          <cell r="I128">
            <v>10</v>
          </cell>
          <cell r="J128">
            <v>10</v>
          </cell>
          <cell r="K128">
            <v>10</v>
          </cell>
          <cell r="L128">
            <v>10</v>
          </cell>
          <cell r="M128">
            <v>2012</v>
          </cell>
          <cell r="N128">
            <v>2</v>
          </cell>
          <cell r="P128">
            <v>240</v>
          </cell>
          <cell r="Q128" t="str">
            <v>АСБ 3х240</v>
          </cell>
          <cell r="R128" t="str">
            <v>кабельная</v>
          </cell>
          <cell r="T128">
            <v>0.39</v>
          </cell>
          <cell r="U128">
            <v>0.59199999999999997</v>
          </cell>
          <cell r="V128" t="str">
            <v>-</v>
          </cell>
          <cell r="W128">
            <v>2018</v>
          </cell>
          <cell r="X128">
            <v>1</v>
          </cell>
          <cell r="Y128" t="str">
            <v>в земле</v>
          </cell>
          <cell r="Z128" t="str">
            <v>в земле</v>
          </cell>
        </row>
        <row r="129">
          <cell r="A129" t="str">
            <v>1.2.2.47.10</v>
          </cell>
          <cell r="B129" t="str">
            <v>E_1.2.2.47.10</v>
          </cell>
          <cell r="C129" t="str">
            <v>Реконструкция КЛ-10кВ ТП-340-ТП-341</v>
          </cell>
          <cell r="E129" t="str">
            <v>КЛ-10кВ ТП-340-
ТП-341</v>
          </cell>
          <cell r="F129" t="str">
            <v>КЛ-10кВ ТП-340-
ТП-341</v>
          </cell>
          <cell r="G129" t="str">
            <v>КЛ-10кВ ТП-340-
ТП-341</v>
          </cell>
          <cell r="H129" t="str">
            <v>КЛ-10кВ ТП-340-
ТП-341</v>
          </cell>
          <cell r="I129">
            <v>10</v>
          </cell>
          <cell r="J129">
            <v>10</v>
          </cell>
          <cell r="K129">
            <v>10</v>
          </cell>
          <cell r="L129">
            <v>10</v>
          </cell>
          <cell r="M129">
            <v>1985</v>
          </cell>
          <cell r="N129">
            <v>2</v>
          </cell>
          <cell r="P129">
            <v>120</v>
          </cell>
          <cell r="Q129" t="str">
            <v>АСБ 3х240</v>
          </cell>
          <cell r="R129" t="str">
            <v>кабельная</v>
          </cell>
          <cell r="T129">
            <v>0.28000000000000003</v>
          </cell>
          <cell r="U129">
            <v>0.59799999999999998</v>
          </cell>
          <cell r="W129">
            <v>2019</v>
          </cell>
          <cell r="X129">
            <v>3</v>
          </cell>
          <cell r="Y129" t="str">
            <v>в земле</v>
          </cell>
          <cell r="Z129" t="str">
            <v>в земле</v>
          </cell>
        </row>
        <row r="130">
          <cell r="A130" t="str">
            <v>1.2.2.47.11</v>
          </cell>
          <cell r="B130" t="str">
            <v>E_1.2.2.47.11</v>
          </cell>
          <cell r="C130" t="str">
            <v>Реконструкция КЛ-10кВ ТП-340-ТП-343</v>
          </cell>
          <cell r="E130" t="str">
            <v>КЛ-10кВ ТП-340-
ТП-343</v>
          </cell>
          <cell r="F130" t="str">
            <v>КЛ-10кВ ТП-340-
ТП-343</v>
          </cell>
          <cell r="G130" t="str">
            <v>КЛ-10кВ ТП-340-
ТП-343</v>
          </cell>
          <cell r="H130" t="str">
            <v>КЛ-10кВ ТП-340-
ТП-343</v>
          </cell>
          <cell r="I130">
            <v>10</v>
          </cell>
          <cell r="J130">
            <v>10</v>
          </cell>
          <cell r="K130">
            <v>10</v>
          </cell>
          <cell r="L130">
            <v>10</v>
          </cell>
          <cell r="M130">
            <v>1985</v>
          </cell>
          <cell r="N130">
            <v>2</v>
          </cell>
          <cell r="P130">
            <v>240</v>
          </cell>
          <cell r="Q130" t="str">
            <v>АСБ 3х240</v>
          </cell>
          <cell r="R130" t="str">
            <v>кабельная</v>
          </cell>
          <cell r="T130">
            <v>0.35</v>
          </cell>
          <cell r="U130">
            <v>0.748</v>
          </cell>
          <cell r="W130">
            <v>2019</v>
          </cell>
          <cell r="X130">
            <v>3</v>
          </cell>
          <cell r="Y130" t="str">
            <v>в земле</v>
          </cell>
          <cell r="Z130" t="str">
            <v>в земле</v>
          </cell>
        </row>
        <row r="131">
          <cell r="A131" t="str">
            <v>1.2.2.47.12</v>
          </cell>
          <cell r="B131" t="str">
            <v>F_1.2.2.47.12</v>
          </cell>
          <cell r="C131" t="str">
            <v>Реконструкция КРУН-932 отп.ВЛ-6кв ПС-7яч.25 к КТПН-673 эск6</v>
          </cell>
          <cell r="E131" t="str">
            <v>КРУН-932 отп.ВЛ-6кв 
ПС-7яч.25 к КТПН-673 эск6</v>
          </cell>
          <cell r="F131" t="str">
            <v>КРУН-932 отп.ВЛ-6кв 
ПС-7яч.25 к КТПН-673 эск6</v>
          </cell>
          <cell r="G131" t="str">
            <v>КРУН-932 отп.ВЛ-6кв 
ПС-7яч.25 к КТПН-673 эск6</v>
          </cell>
          <cell r="H131" t="str">
            <v>КРУН-932 отп.ВЛ-6кв 
ПС-7яч.25 к КТПН-673 эск6</v>
          </cell>
          <cell r="I131">
            <v>6</v>
          </cell>
          <cell r="J131">
            <v>6</v>
          </cell>
          <cell r="K131">
            <v>6</v>
          </cell>
          <cell r="L131">
            <v>6</v>
          </cell>
          <cell r="M131">
            <v>2001</v>
          </cell>
          <cell r="N131">
            <v>2</v>
          </cell>
          <cell r="P131">
            <v>70</v>
          </cell>
          <cell r="Q131" t="str">
            <v>АСБ 3х240</v>
          </cell>
          <cell r="R131" t="str">
            <v>воздушная</v>
          </cell>
          <cell r="T131">
            <v>0.3</v>
          </cell>
          <cell r="U131">
            <v>0</v>
          </cell>
          <cell r="W131">
            <v>2019</v>
          </cell>
          <cell r="X131">
            <v>3</v>
          </cell>
          <cell r="Y131" t="str">
            <v>железобетон</v>
          </cell>
          <cell r="Z131" t="str">
            <v>железобетон</v>
          </cell>
        </row>
        <row r="132">
          <cell r="A132" t="str">
            <v>1.2.2.47.13</v>
          </cell>
          <cell r="B132" t="str">
            <v>F_1.2.2.47.13</v>
          </cell>
          <cell r="C132" t="str">
            <v>Реконструкция КЛ-10кв от РП-112 до ТП-301</v>
          </cell>
          <cell r="E132" t="str">
            <v>КЛ-10кв от РП-112 
до ТП-301</v>
          </cell>
          <cell r="F132" t="str">
            <v>КЛ-10кв от РП-112 
до ТП-301</v>
          </cell>
          <cell r="G132" t="str">
            <v>КЛ-10кв от РП-112 
до ТП-301</v>
          </cell>
          <cell r="H132" t="str">
            <v>КЛ-10кв от РП-112 
до ТП-301</v>
          </cell>
          <cell r="I132">
            <v>10</v>
          </cell>
          <cell r="J132">
            <v>10</v>
          </cell>
          <cell r="K132">
            <v>10</v>
          </cell>
          <cell r="L132">
            <v>10</v>
          </cell>
          <cell r="M132">
            <v>1998</v>
          </cell>
          <cell r="N132">
            <v>2</v>
          </cell>
          <cell r="P132">
            <v>240</v>
          </cell>
          <cell r="Q132" t="str">
            <v>АСБ 3х240</v>
          </cell>
          <cell r="R132" t="str">
            <v>кабельная</v>
          </cell>
          <cell r="T132">
            <v>0.25</v>
          </cell>
          <cell r="U132">
            <v>0.13900000000000001</v>
          </cell>
          <cell r="W132">
            <v>2014</v>
          </cell>
          <cell r="X132">
            <v>1</v>
          </cell>
          <cell r="Y132" t="str">
            <v>в земле</v>
          </cell>
          <cell r="Z132" t="str">
            <v>в земле</v>
          </cell>
        </row>
        <row r="133">
          <cell r="A133" t="str">
            <v>1.2.2.47.14</v>
          </cell>
          <cell r="B133" t="str">
            <v>F_1.2.2.47.14</v>
          </cell>
          <cell r="C133" t="str">
            <v>Реконструкция КЛ-10кв РП110 РП-112</v>
          </cell>
          <cell r="E133" t="str">
            <v>КЛ-10кв РП110 
РП-112</v>
          </cell>
          <cell r="F133" t="str">
            <v>КЛ-10кв РП110 
РП-112</v>
          </cell>
          <cell r="G133" t="str">
            <v>КЛ-10кв РП110 
РП-112</v>
          </cell>
          <cell r="H133" t="str">
            <v>КЛ-10кв РП110 
РП-112</v>
          </cell>
          <cell r="I133">
            <v>10</v>
          </cell>
          <cell r="J133">
            <v>10</v>
          </cell>
          <cell r="K133">
            <v>10</v>
          </cell>
          <cell r="L133">
            <v>10</v>
          </cell>
          <cell r="M133">
            <v>1993</v>
          </cell>
          <cell r="N133">
            <v>2</v>
          </cell>
          <cell r="P133">
            <v>150</v>
          </cell>
          <cell r="Q133" t="str">
            <v>АСБ 3х240</v>
          </cell>
          <cell r="R133" t="str">
            <v>кабельная</v>
          </cell>
          <cell r="T133">
            <v>0.2</v>
          </cell>
          <cell r="U133">
            <v>0.13900000000000001</v>
          </cell>
          <cell r="W133">
            <v>2014</v>
          </cell>
          <cell r="X133">
            <v>1</v>
          </cell>
          <cell r="Y133" t="str">
            <v>в земле</v>
          </cell>
          <cell r="Z133" t="str">
            <v>в земле</v>
          </cell>
        </row>
        <row r="134">
          <cell r="A134" t="str">
            <v>1.2.2.47.15</v>
          </cell>
          <cell r="B134" t="str">
            <v>F_1.2.2.47.15</v>
          </cell>
          <cell r="C134" t="str">
            <v>Реконструкция КЛ-10 кВ от  РП-112 яч.6  до Т-1 10кВ/0,4кВ ТСЗГЛ-1000 кВА-1КРУ-0,4 кВ секция 1СSО1</v>
          </cell>
          <cell r="E134" t="str">
            <v>КЛ-10 кВ от  РП-112 яч.6  до
 Т-1 10кВ/0,4кВ ТСЗГЛ-1000 
кВА-1КРУ-0,4 кВ секция 1СSО1</v>
          </cell>
          <cell r="F134" t="str">
            <v>КЛ-10 кВ от  РП-112 яч.6  до
 Т-1 10кВ/0,4кВ ТСЗГЛ-1000 
кВА-1КРУ-0,4 кВ секция 1СSО1</v>
          </cell>
          <cell r="G134" t="str">
            <v>КЛ-10 кВ от  РП-112 яч.6  до
 Т-1 10кВ/0,4кВ ТСЗГЛ-1000 
кВА-1КРУ-0,4 кВ секция 1СSО1</v>
          </cell>
          <cell r="H134" t="str">
            <v>КЛ-10 кВ от  РП-112 яч.6  до
 Т-1 10кВ/0,4кВ ТСЗГЛ-1000 
кВА-1КРУ-0,4 кВ секция 1СSО1</v>
          </cell>
          <cell r="I134">
            <v>10</v>
          </cell>
          <cell r="J134">
            <v>10</v>
          </cell>
          <cell r="K134">
            <v>10</v>
          </cell>
          <cell r="L134">
            <v>10</v>
          </cell>
          <cell r="M134">
            <v>1999</v>
          </cell>
          <cell r="N134">
            <v>1</v>
          </cell>
          <cell r="P134" t="str">
            <v>-</v>
          </cell>
          <cell r="Q134" t="str">
            <v>АСБ 3х240</v>
          </cell>
          <cell r="R134" t="str">
            <v>кабельная</v>
          </cell>
          <cell r="T134">
            <v>0.15</v>
          </cell>
          <cell r="U134">
            <v>0.13900000000000001</v>
          </cell>
          <cell r="W134">
            <v>2017</v>
          </cell>
          <cell r="X134">
            <v>1</v>
          </cell>
          <cell r="Y134" t="str">
            <v>в земле</v>
          </cell>
          <cell r="Z134" t="str">
            <v>в земле</v>
          </cell>
        </row>
        <row r="135">
          <cell r="A135" t="str">
            <v>1.2.2.47.16</v>
          </cell>
          <cell r="B135" t="str">
            <v>F_1.2.2.47.16</v>
          </cell>
          <cell r="C135" t="str">
            <v>Реконструкция КЛ-10 кВ от  РП-112 яч.3  до Т-3 10кВ/0,4кВ ТС(З)Л-1000 кВА-2КРУ-0,4 кВ секция 2СSО1</v>
          </cell>
          <cell r="E135" t="str">
            <v>КЛ-10 кВ от  РП-112 яч.3  
до Т-3 10кВ/0,4кВ ТС(З)Л-1000 кВА-2КРУ-0,4 кВ 
секция 2СSО1</v>
          </cell>
          <cell r="F135" t="str">
            <v>КЛ-10 кВ от  РП-112 яч.3  
до Т-3 10кВ/0,4кВ ТС(З)Л-1000 кВА-2КРУ-0,4 кВ 
секция 2СSО1</v>
          </cell>
          <cell r="G135" t="str">
            <v>КЛ-10 кВ от  РП-112 яч.3  
до Т-3 10кВ/0,4кВ ТС(З)Л-1000 кВА-2КРУ-0,4 кВ 
секция 2СSО1</v>
          </cell>
          <cell r="H135" t="str">
            <v>КЛ-10 кВ от  РП-112 яч.3  
до Т-3 10кВ/0,4кВ ТС(З)Л-1000 кВА-2КРУ-0,4 кВ 
секция 2СSО1</v>
          </cell>
          <cell r="I135">
            <v>10</v>
          </cell>
          <cell r="J135">
            <v>10</v>
          </cell>
          <cell r="K135">
            <v>10</v>
          </cell>
          <cell r="L135">
            <v>10</v>
          </cell>
          <cell r="M135">
            <v>1999</v>
          </cell>
          <cell r="N135">
            <v>1</v>
          </cell>
          <cell r="P135" t="str">
            <v>-</v>
          </cell>
          <cell r="Q135" t="str">
            <v>АСБ 3х240</v>
          </cell>
          <cell r="R135" t="str">
            <v>кабельная</v>
          </cell>
          <cell r="T135">
            <v>0.8</v>
          </cell>
          <cell r="U135">
            <v>0.13900000000000001</v>
          </cell>
          <cell r="W135">
            <v>2017</v>
          </cell>
          <cell r="X135">
            <v>1</v>
          </cell>
          <cell r="Y135" t="str">
            <v>в земле</v>
          </cell>
          <cell r="Z135" t="str">
            <v>в земле</v>
          </cell>
        </row>
        <row r="136">
          <cell r="A136" t="str">
            <v>1.2.2.47.17</v>
          </cell>
          <cell r="B136" t="str">
            <v>F_1.2.2.47.17</v>
          </cell>
          <cell r="C136" t="str">
            <v>Реконструкция КЛ-10 кВ от  РП-112 яч.18  до Т-4 10кВ/0,4кВ СЗГЛ-1000 кВА-2КРУ-0,4 кВ секция 2СSО2</v>
          </cell>
          <cell r="E136" t="str">
            <v>КЛ-10 кВ от  РП-112 яч.18  
до Т-4 10кВ/0,4кВ СЗГЛ-1000 кВА-2КРУ-0,4 кВ секция 2СSО2</v>
          </cell>
          <cell r="F136" t="str">
            <v>КЛ-10 кВ от  РП-112 яч.18  
до Т-4 10кВ/0,4кВ СЗГЛ-1000 кВА-2КРУ-0,4 кВ секция 2СSО2</v>
          </cell>
          <cell r="G136" t="str">
            <v>КЛ-10 кВ от  РП-112 яч.18  
до Т-4 10кВ/0,4кВ СЗГЛ-1000 кВА-2КРУ-0,4 кВ секция 2СSО2</v>
          </cell>
          <cell r="H136" t="str">
            <v>КЛ-10 кВ от  РП-112 яч.18  
до Т-4 10кВ/0,4кВ СЗГЛ-1000 кВА-2КРУ-0,4 кВ секция 2СSО2</v>
          </cell>
          <cell r="I136">
            <v>10</v>
          </cell>
          <cell r="J136">
            <v>10</v>
          </cell>
          <cell r="K136">
            <v>10</v>
          </cell>
          <cell r="L136">
            <v>10</v>
          </cell>
          <cell r="M136">
            <v>1999</v>
          </cell>
          <cell r="N136">
            <v>1</v>
          </cell>
          <cell r="P136" t="str">
            <v>-</v>
          </cell>
          <cell r="Q136" t="str">
            <v>АСБ 3х240</v>
          </cell>
          <cell r="R136" t="str">
            <v>кабельная</v>
          </cell>
          <cell r="T136">
            <v>0.7</v>
          </cell>
          <cell r="U136">
            <v>0.13900000000000001</v>
          </cell>
          <cell r="W136">
            <v>2017</v>
          </cell>
          <cell r="X136">
            <v>1</v>
          </cell>
          <cell r="Y136" t="str">
            <v>в земле</v>
          </cell>
          <cell r="Z136" t="str">
            <v>в земле</v>
          </cell>
        </row>
        <row r="137">
          <cell r="A137" t="str">
            <v>1.2.2.47.18</v>
          </cell>
          <cell r="B137" t="str">
            <v>F_1.2.2.47.18</v>
          </cell>
          <cell r="C137" t="str">
            <v>Реконструкция КЛ-10 кВ от  РП-112 яч.15  до Т-2 10кВ/0,4кВ ТС(З)Л-1000 кВА-1КРУ-0,4 кВ секция 1СSО2</v>
          </cell>
          <cell r="E137" t="str">
            <v>КЛ-10 кВ от  РП-112 
яч.15  до Т-2 10кВ/0,4кВ ТС(З)Л-1000 кВА-1КРУ-0,4 кВ секция 1СSО2</v>
          </cell>
          <cell r="F137" t="str">
            <v>КЛ-10 кВ от  РП-112 
яч.15  до Т-2 10кВ/0,4кВ ТС(З)Л-1000 кВА-1КРУ-0,4 кВ секция 1СSО2</v>
          </cell>
          <cell r="G137" t="str">
            <v>КЛ-10 кВ от  РП-112 
яч.15  до Т-2 10кВ/0,4кВ ТС(З)Л-1000 кВА-1КРУ-0,4 кВ секция 1СSО2</v>
          </cell>
          <cell r="H137" t="str">
            <v>КЛ-10 кВ от  РП-112 
яч.15  до Т-2 10кВ/0,4кВ ТС(З)Л-1000 кВА-1КРУ-0,4 кВ секция 1СSО2</v>
          </cell>
          <cell r="I137">
            <v>10</v>
          </cell>
          <cell r="J137">
            <v>10</v>
          </cell>
          <cell r="K137">
            <v>10</v>
          </cell>
          <cell r="L137">
            <v>10</v>
          </cell>
          <cell r="M137">
            <v>1999</v>
          </cell>
          <cell r="N137">
            <v>1</v>
          </cell>
          <cell r="P137" t="str">
            <v>-</v>
          </cell>
          <cell r="Q137" t="str">
            <v>АСБ 3х240</v>
          </cell>
          <cell r="R137" t="str">
            <v>кабельная</v>
          </cell>
          <cell r="T137">
            <v>0.12</v>
          </cell>
          <cell r="U137">
            <v>0.13900000000000001</v>
          </cell>
          <cell r="V137" t="str">
            <v>-</v>
          </cell>
          <cell r="W137">
            <v>2017</v>
          </cell>
          <cell r="X137">
            <v>1</v>
          </cell>
          <cell r="Y137" t="str">
            <v>в земле</v>
          </cell>
          <cell r="Z137" t="str">
            <v>в земле</v>
          </cell>
        </row>
        <row r="138">
          <cell r="A138" t="str">
            <v>1.2.2.47.19</v>
          </cell>
          <cell r="B138" t="str">
            <v>F_1.2.2.47.19</v>
          </cell>
          <cell r="C138" t="str">
            <v>Реконструкция КЛ-10 кВ от  Т-7 10кВ/6кВ 6300 кВА до 2РУ-6кВ секция 2ВНО1</v>
          </cell>
          <cell r="E138" t="str">
            <v>КЛ-10 кВ от  
Т-7 10кВ/6кВ 6300 кВА до 2РУ-6кВ секция 2ВНО1</v>
          </cell>
          <cell r="F138" t="str">
            <v>КЛ-10 кВ от  
Т-7 10кВ/6кВ 6300 кВА до 2РУ-6кВ секция 2ВНО1</v>
          </cell>
          <cell r="G138" t="str">
            <v>КЛ-10 кВ от  
Т-7 10кВ/6кВ 6300 кВА до 2РУ-6кВ секция 2ВНО1</v>
          </cell>
          <cell r="H138" t="str">
            <v>КЛ-10 кВ от  
Т-7 10кВ/6кВ 6300 кВА до 2РУ-6кВ секция 2ВНО1</v>
          </cell>
          <cell r="I138">
            <v>10</v>
          </cell>
          <cell r="J138">
            <v>10</v>
          </cell>
          <cell r="K138">
            <v>10</v>
          </cell>
          <cell r="L138">
            <v>10</v>
          </cell>
          <cell r="M138">
            <v>1999</v>
          </cell>
          <cell r="N138">
            <v>1</v>
          </cell>
          <cell r="P138" t="str">
            <v>-</v>
          </cell>
          <cell r="Q138" t="str">
            <v>АСБ 3х240</v>
          </cell>
          <cell r="R138" t="str">
            <v>кабельная</v>
          </cell>
          <cell r="T138">
            <v>0.7</v>
          </cell>
          <cell r="U138">
            <v>0.378</v>
          </cell>
          <cell r="V138" t="str">
            <v>-</v>
          </cell>
          <cell r="W138">
            <v>2017</v>
          </cell>
          <cell r="X138">
            <v>1</v>
          </cell>
          <cell r="Y138" t="str">
            <v>в земле</v>
          </cell>
          <cell r="Z138" t="str">
            <v>в земле</v>
          </cell>
        </row>
        <row r="139">
          <cell r="A139" t="str">
            <v>1.2.2.47.20</v>
          </cell>
          <cell r="B139" t="str">
            <v>F_1.2.2.47.20</v>
          </cell>
          <cell r="C139" t="str">
            <v>Реконструкция КЛ-10 кВ от  Т-8 10кВ/6кВ 6300 кВА до 2РУ-6кВ секция 2ВНО1</v>
          </cell>
          <cell r="E139" t="str">
            <v>КЛ-10 кВ 
от  Т-8 10кВ/6кВ 6300 кВА до 2РУ-6кВ секция 2ВНО1</v>
          </cell>
          <cell r="F139" t="str">
            <v>КЛ-10 кВ 
от  Т-8 10кВ/6кВ 6300 кВА до 2РУ-6кВ секция 2ВНО1</v>
          </cell>
          <cell r="G139" t="str">
            <v>КЛ-10 кВ 
от  Т-8 10кВ/6кВ 6300 кВА до 2РУ-6кВ секция 2ВНО1</v>
          </cell>
          <cell r="H139" t="str">
            <v>КЛ-10 кВ 
от  Т-8 10кВ/6кВ 6300 кВА до 2РУ-6кВ секция 2ВНО1</v>
          </cell>
          <cell r="I139">
            <v>10</v>
          </cell>
          <cell r="J139">
            <v>10</v>
          </cell>
          <cell r="K139">
            <v>10</v>
          </cell>
          <cell r="L139">
            <v>10</v>
          </cell>
          <cell r="M139">
            <v>1999</v>
          </cell>
          <cell r="N139">
            <v>1</v>
          </cell>
          <cell r="P139" t="str">
            <v>-</v>
          </cell>
          <cell r="Q139" t="str">
            <v>АСБ 3х240</v>
          </cell>
          <cell r="R139" t="str">
            <v>кабельная</v>
          </cell>
          <cell r="T139">
            <v>0.85</v>
          </cell>
          <cell r="U139">
            <v>0.378</v>
          </cell>
          <cell r="V139" t="str">
            <v>-</v>
          </cell>
          <cell r="W139">
            <v>2017</v>
          </cell>
          <cell r="X139">
            <v>1</v>
          </cell>
          <cell r="Y139" t="str">
            <v>в земле</v>
          </cell>
          <cell r="Z139" t="str">
            <v>в земле</v>
          </cell>
        </row>
        <row r="140">
          <cell r="A140" t="str">
            <v>1.2.2.47.21</v>
          </cell>
          <cell r="B140" t="str">
            <v>F_1.2.2.47.21</v>
          </cell>
          <cell r="C140" t="str">
            <v>Реконструкция КЛ-10кВ  РП -153 - КТПН-750</v>
          </cell>
          <cell r="E140" t="str">
            <v>КЛ-10кВ  
РП -153 - КТПН-750</v>
          </cell>
          <cell r="F140" t="str">
            <v>КЛ-10кВ  
РП -153 - КТПН-750</v>
          </cell>
          <cell r="G140" t="str">
            <v>КЛ-10кВ  
РП -153 - КТПН-750</v>
          </cell>
          <cell r="H140" t="str">
            <v>КЛ-10кВ  
РП -153 - КТПН-750</v>
          </cell>
          <cell r="I140">
            <v>10</v>
          </cell>
          <cell r="J140">
            <v>10</v>
          </cell>
          <cell r="K140">
            <v>10</v>
          </cell>
          <cell r="L140">
            <v>10</v>
          </cell>
          <cell r="M140">
            <v>2015</v>
          </cell>
          <cell r="N140">
            <v>2</v>
          </cell>
          <cell r="P140">
            <v>240</v>
          </cell>
          <cell r="Q140" t="str">
            <v>АСБ 3х240</v>
          </cell>
          <cell r="R140" t="str">
            <v>кабельная</v>
          </cell>
          <cell r="T140">
            <v>0.72099999999999997</v>
          </cell>
          <cell r="U140">
            <v>1.18</v>
          </cell>
          <cell r="V140" t="str">
            <v>-</v>
          </cell>
          <cell r="W140" t="str">
            <v>-</v>
          </cell>
          <cell r="X140">
            <v>0</v>
          </cell>
          <cell r="Y140" t="str">
            <v>в земле</v>
          </cell>
          <cell r="Z140" t="str">
            <v>в земле</v>
          </cell>
        </row>
        <row r="141">
          <cell r="A141" t="str">
            <v>1.2.2.47.22</v>
          </cell>
          <cell r="B141" t="str">
            <v>F_1.2.2.47.22</v>
          </cell>
          <cell r="C141" t="str">
            <v>Реконструкция КЛ-10кВ РП-117 - ТП-443 с перезаводкой в КТПН-2х630кВА мкр.24</v>
          </cell>
          <cell r="E141" t="str">
            <v>КЛ-10кВ 
РП-117 - ТП-443 с перезаводкой в КТПН-2х630кВА мкр.24</v>
          </cell>
          <cell r="F141" t="str">
            <v>КЛ-10кВ 
РП-117 - ТП-443 с перезаводкой в КТПН-2х630кВА мкр.24</v>
          </cell>
          <cell r="G141" t="str">
            <v>КЛ-10кВ 
РП-117 - ТП-443 с перезаводкой в КТПН-2х630кВА мкр.24</v>
          </cell>
          <cell r="H141" t="str">
            <v>КЛ-10кВ 
РП-117 - ТП-443 с перезаводкой в КТПН-2х630кВА мкр.24</v>
          </cell>
          <cell r="I141">
            <v>10</v>
          </cell>
          <cell r="J141">
            <v>10</v>
          </cell>
          <cell r="K141">
            <v>10</v>
          </cell>
          <cell r="L141">
            <v>10</v>
          </cell>
          <cell r="M141">
            <v>1985</v>
          </cell>
          <cell r="N141">
            <v>2</v>
          </cell>
          <cell r="P141">
            <v>150</v>
          </cell>
          <cell r="Q141" t="str">
            <v>АСБ 3х240</v>
          </cell>
          <cell r="R141" t="str">
            <v>кабельная</v>
          </cell>
          <cell r="T141">
            <v>0.47</v>
          </cell>
          <cell r="U141">
            <v>5.8000000000000003E-2</v>
          </cell>
          <cell r="V141" t="str">
            <v>-</v>
          </cell>
          <cell r="W141">
            <v>2018</v>
          </cell>
          <cell r="X141">
            <v>2</v>
          </cell>
          <cell r="Y141" t="str">
            <v>в земле</v>
          </cell>
          <cell r="Z141" t="str">
            <v>в земле</v>
          </cell>
        </row>
        <row r="142">
          <cell r="A142" t="str">
            <v>1.2.2.47.23</v>
          </cell>
          <cell r="B142" t="str">
            <v>F_1.2.2.47.23</v>
          </cell>
          <cell r="C142" t="str">
            <v>Реконструкция ВЛ-6кВ от ВЛ-6кВ ПС-46, яч.13 до КТПН-707 ЭСК-4</v>
          </cell>
          <cell r="E142" t="str">
            <v>ВЛ-6кВ от ВЛ-6кВ 
ПС-46, яч.13 до КТПН-707 ЭСК-4</v>
          </cell>
          <cell r="F142" t="str">
            <v>ВЛ-6кВ от ВЛ-6кВ 
ПС-46, яч.13 до КТПН-707 ЭСК-4</v>
          </cell>
          <cell r="G142" t="str">
            <v>ВЛ-6кВ от ВЛ-6кВ 
ПС-46, яч.13 до КТПН-707 ЭСК-4</v>
          </cell>
          <cell r="H142" t="str">
            <v>ВЛ-6кВ от ВЛ-6кВ 
ПС-46, яч.13 до КТПН-707 ЭСК-4</v>
          </cell>
          <cell r="I142">
            <v>6</v>
          </cell>
          <cell r="J142">
            <v>6</v>
          </cell>
          <cell r="K142">
            <v>6</v>
          </cell>
          <cell r="L142">
            <v>6</v>
          </cell>
          <cell r="M142">
            <v>1983</v>
          </cell>
          <cell r="N142">
            <v>2</v>
          </cell>
          <cell r="P142">
            <v>95</v>
          </cell>
          <cell r="Q142" t="str">
            <v>АСБ 3х240</v>
          </cell>
          <cell r="R142" t="str">
            <v>воздушная</v>
          </cell>
          <cell r="T142">
            <v>0.23</v>
          </cell>
          <cell r="U142">
            <v>1E-4</v>
          </cell>
          <cell r="V142" t="str">
            <v>-</v>
          </cell>
          <cell r="W142">
            <v>2018</v>
          </cell>
          <cell r="X142">
            <v>2</v>
          </cell>
          <cell r="Y142" t="str">
            <v>железобетон</v>
          </cell>
          <cell r="Z142" t="str">
            <v>железобетон</v>
          </cell>
        </row>
        <row r="143">
          <cell r="A143" t="str">
            <v>1.2.2.47.24</v>
          </cell>
          <cell r="B143" t="str">
            <v>F_1.2.2.47.24</v>
          </cell>
          <cell r="C143" t="str">
            <v>Реконструкция КЛ-10 кВ от РП-2х2500/10 №161 до ТП-2х1600/10 №596 с перезаводкой в ТП-856</v>
          </cell>
          <cell r="E143" t="str">
            <v>КЛ-10 кВ от 
РП-2х2500/10 №161 до ТП-2х1600/10 №596 с перезаводкой в ТП-856</v>
          </cell>
          <cell r="F143" t="str">
            <v>КЛ-10 кВ от 
РП-2х2500/10 №161 до ТП-2х1600/10 №596 с перезаводкой в ТП-856</v>
          </cell>
          <cell r="G143" t="str">
            <v>КЛ-10 кВ от 
РП-2х2500/10 №161 до ТП-2х1600/10 №596 с перезаводкой в ТП-856</v>
          </cell>
          <cell r="H143" t="str">
            <v>КЛ-10 кВ от 
РП-2х2500/10 №161 до ТП-2х1600/10 №596 с перезаводкой в ТП-856</v>
          </cell>
          <cell r="I143">
            <v>10</v>
          </cell>
          <cell r="J143">
            <v>10</v>
          </cell>
          <cell r="K143">
            <v>10</v>
          </cell>
          <cell r="L143">
            <v>10</v>
          </cell>
          <cell r="M143">
            <v>2014</v>
          </cell>
          <cell r="N143">
            <v>2</v>
          </cell>
          <cell r="P143">
            <v>240</v>
          </cell>
          <cell r="Q143" t="str">
            <v>АСБ 3х240</v>
          </cell>
          <cell r="R143" t="str">
            <v>кабельная</v>
          </cell>
          <cell r="T143">
            <v>0.63400000000000001</v>
          </cell>
          <cell r="U143">
            <v>0.28599999999999998</v>
          </cell>
          <cell r="V143" t="str">
            <v>-</v>
          </cell>
          <cell r="W143" t="str">
            <v>-</v>
          </cell>
          <cell r="X143">
            <v>0</v>
          </cell>
          <cell r="Y143" t="str">
            <v>в земле</v>
          </cell>
          <cell r="Z143" t="str">
            <v>в земле</v>
          </cell>
        </row>
        <row r="144">
          <cell r="A144" t="str">
            <v>1.2.2.47.25</v>
          </cell>
          <cell r="B144" t="str">
            <v>F_1.2.2.47.25</v>
          </cell>
          <cell r="C144" t="str">
            <v xml:space="preserve"> Реконструкция ВЛ-6кВ с оп.30 до КТПН-706 ЭСК №4</v>
          </cell>
          <cell r="E144" t="str">
            <v>ВЛ-6кВ с 
оп.30 до КТПН-706 ЭСК №4</v>
          </cell>
          <cell r="F144" t="str">
            <v>ВЛ-6кВ с 
оп.30 до КТПН-706 ЭСК №4</v>
          </cell>
          <cell r="G144" t="str">
            <v>ВЛ-6кВ с 
оп.30 до КТПН-706 ЭСК №4</v>
          </cell>
          <cell r="H144" t="str">
            <v>ВЛ-6кВ с 
оп.30 до КТПН-706 ЭСК №4</v>
          </cell>
          <cell r="I144">
            <v>6</v>
          </cell>
          <cell r="J144">
            <v>6</v>
          </cell>
          <cell r="K144">
            <v>6</v>
          </cell>
          <cell r="L144">
            <v>6</v>
          </cell>
          <cell r="M144">
            <v>1988</v>
          </cell>
          <cell r="N144">
            <v>1</v>
          </cell>
          <cell r="P144">
            <v>70</v>
          </cell>
          <cell r="Q144" t="str">
            <v>АСБ 3х240</v>
          </cell>
          <cell r="R144" t="str">
            <v>воздушная</v>
          </cell>
          <cell r="T144">
            <v>0.15</v>
          </cell>
          <cell r="U144">
            <v>0</v>
          </cell>
          <cell r="V144" t="str">
            <v>-</v>
          </cell>
          <cell r="W144">
            <v>2018</v>
          </cell>
          <cell r="X144">
            <v>1</v>
          </cell>
          <cell r="Y144" t="str">
            <v>железобетон</v>
          </cell>
          <cell r="Z144" t="str">
            <v>железобетон</v>
          </cell>
        </row>
        <row r="145">
          <cell r="A145" t="str">
            <v>1.2.2.47.26</v>
          </cell>
          <cell r="B145" t="str">
            <v>F_1.2.2.47.26</v>
          </cell>
          <cell r="C145" t="str">
            <v xml:space="preserve"> Реконструкция ВЛ-6кВ от оп.№27 ВЛ-6кВ ф.46-13 до КРУН-940</v>
          </cell>
          <cell r="E145" t="str">
            <v>ВЛ-6кВ от 
оп.№27 ВЛ-6кВ ф.46-13 до КРУН-940</v>
          </cell>
          <cell r="F145" t="str">
            <v>ВЛ-6кВ от 
оп.№27 ВЛ-6кВ ф.46-13 до КРУН-940</v>
          </cell>
          <cell r="G145" t="str">
            <v>ВЛ-6кВ от 
оп.№27 ВЛ-6кВ ф.46-13 до КРУН-940</v>
          </cell>
          <cell r="H145" t="str">
            <v>ВЛ-6кВ от 
оп.№27 ВЛ-6кВ ф.46-13 до КРУН-940</v>
          </cell>
          <cell r="I145">
            <v>6</v>
          </cell>
          <cell r="J145">
            <v>6</v>
          </cell>
          <cell r="K145">
            <v>6</v>
          </cell>
          <cell r="L145">
            <v>6</v>
          </cell>
          <cell r="M145">
            <v>2012</v>
          </cell>
          <cell r="N145">
            <v>1</v>
          </cell>
          <cell r="P145">
            <v>95</v>
          </cell>
          <cell r="Q145" t="str">
            <v>АСБ 3х240</v>
          </cell>
          <cell r="R145" t="str">
            <v>воздушная</v>
          </cell>
          <cell r="T145">
            <v>0.9</v>
          </cell>
          <cell r="U145">
            <v>0</v>
          </cell>
          <cell r="V145" t="str">
            <v>-</v>
          </cell>
          <cell r="W145">
            <v>2018</v>
          </cell>
          <cell r="X145">
            <v>1</v>
          </cell>
          <cell r="Y145" t="str">
            <v>железобетон</v>
          </cell>
          <cell r="Z145" t="str">
            <v>железобетон</v>
          </cell>
        </row>
        <row r="146">
          <cell r="A146" t="str">
            <v>1.2.2.76</v>
          </cell>
          <cell r="B146" t="str">
            <v>С_1.2.2.76</v>
          </cell>
          <cell r="C146" t="str">
            <v>Реконструкция КЛ-0,4кв ТП-368 Респуб.80 ЭСК № 60</v>
          </cell>
          <cell r="E146" t="str">
            <v>КЛ-0,4кв ТП-368 
Респуб.80 ЭСК № 60</v>
          </cell>
          <cell r="F146" t="str">
            <v>КЛ-0,4кв ТП-368 
Респуб.80 ЭСК № 60</v>
          </cell>
          <cell r="G146" t="str">
            <v>КЛ-0,4кв ТП-368 
Респуб.80 ЭСК № 60</v>
          </cell>
          <cell r="H146" t="str">
            <v>КЛ-0,4кв ТП-368 
Респуб.80 ЭСК № 60</v>
          </cell>
          <cell r="I146">
            <v>0.4</v>
          </cell>
          <cell r="J146">
            <v>0.4</v>
          </cell>
          <cell r="K146">
            <v>0.4</v>
          </cell>
          <cell r="L146">
            <v>0.4</v>
          </cell>
          <cell r="M146">
            <v>1972</v>
          </cell>
          <cell r="N146">
            <v>2</v>
          </cell>
          <cell r="P146">
            <v>95</v>
          </cell>
          <cell r="Q146" t="str">
            <v>АСБ 3х240</v>
          </cell>
          <cell r="R146" t="str">
            <v>кабельная</v>
          </cell>
          <cell r="T146">
            <v>0.2</v>
          </cell>
          <cell r="U146">
            <v>0.74</v>
          </cell>
          <cell r="V146" t="str">
            <v>-</v>
          </cell>
          <cell r="W146">
            <v>2016</v>
          </cell>
          <cell r="X146">
            <v>2</v>
          </cell>
          <cell r="Y146" t="str">
            <v>в земле</v>
          </cell>
          <cell r="Z146" t="str">
            <v>в земле</v>
          </cell>
        </row>
        <row r="147">
          <cell r="A147" t="str">
            <v>1.2.2.77</v>
          </cell>
          <cell r="B147" t="str">
            <v>С_1.2.2.77</v>
          </cell>
          <cell r="C147" t="str">
            <v>Реконструкция КЛ-0,4кв ТП-368 Респуб.82 ЭСК № 60</v>
          </cell>
          <cell r="E147" t="str">
            <v>КЛ-0,4кв 
ТП-368 Респуб.82 ЭСК № 60</v>
          </cell>
          <cell r="F147" t="str">
            <v>КЛ-0,4кв 
ТП-368 Респуб.82 ЭСК № 60</v>
          </cell>
          <cell r="G147" t="str">
            <v>КЛ-0,4кв 
ТП-368 Респуб.82 ЭСК № 60</v>
          </cell>
          <cell r="H147" t="str">
            <v>КЛ-0,4кв 
ТП-368 Респуб.82 ЭСК № 60</v>
          </cell>
          <cell r="I147">
            <v>0.4</v>
          </cell>
          <cell r="J147">
            <v>0.4</v>
          </cell>
          <cell r="K147">
            <v>0.4</v>
          </cell>
          <cell r="L147">
            <v>0.4</v>
          </cell>
          <cell r="M147">
            <v>1973</v>
          </cell>
          <cell r="N147">
            <v>2</v>
          </cell>
          <cell r="P147">
            <v>95</v>
          </cell>
          <cell r="Q147" t="str">
            <v>АСБ 3х240</v>
          </cell>
          <cell r="R147" t="str">
            <v>кабельная</v>
          </cell>
          <cell r="T147">
            <v>0.14799999999999999</v>
          </cell>
          <cell r="U147">
            <v>0.48</v>
          </cell>
          <cell r="V147" t="str">
            <v>-</v>
          </cell>
          <cell r="W147">
            <v>2016</v>
          </cell>
          <cell r="X147">
            <v>2</v>
          </cell>
          <cell r="Y147" t="str">
            <v>в земле</v>
          </cell>
          <cell r="Z147" t="str">
            <v>в земле</v>
          </cell>
        </row>
        <row r="148">
          <cell r="A148" t="str">
            <v>1.2.2.78</v>
          </cell>
          <cell r="B148" t="str">
            <v>С_1.2.2.78</v>
          </cell>
          <cell r="C148" t="str">
            <v>Реконструкция КЛ-0,4кв ТП-368 Респуб.84 ЭСК № 60</v>
          </cell>
          <cell r="E148" t="str">
            <v>КЛ-0,4кв 
ТП-368 Респуб.84 ЭСК № 60</v>
          </cell>
          <cell r="F148" t="str">
            <v>КЛ-0,4кв 
ТП-368 Респуб.84 ЭСК № 60</v>
          </cell>
          <cell r="G148" t="str">
            <v>КЛ-0,4кв 
ТП-368 Респуб.84 ЭСК № 60</v>
          </cell>
          <cell r="H148" t="str">
            <v>КЛ-0,4кв 
ТП-368 Респуб.84 ЭСК № 60</v>
          </cell>
          <cell r="I148">
            <v>0.4</v>
          </cell>
          <cell r="J148">
            <v>0.4</v>
          </cell>
          <cell r="K148">
            <v>0.4</v>
          </cell>
          <cell r="L148">
            <v>0.4</v>
          </cell>
          <cell r="M148">
            <v>1975</v>
          </cell>
          <cell r="N148">
            <v>3</v>
          </cell>
          <cell r="P148" t="str">
            <v>95;120</v>
          </cell>
          <cell r="Q148" t="str">
            <v>АСБ 3х240</v>
          </cell>
          <cell r="R148" t="str">
            <v>кабельная</v>
          </cell>
          <cell r="T148">
            <v>0.13900000000000001</v>
          </cell>
          <cell r="U148">
            <v>0.43</v>
          </cell>
          <cell r="V148" t="str">
            <v>-</v>
          </cell>
          <cell r="W148">
            <v>2016</v>
          </cell>
          <cell r="X148">
            <v>2</v>
          </cell>
          <cell r="Y148" t="str">
            <v>в земле</v>
          </cell>
          <cell r="Z148" t="str">
            <v>в земле</v>
          </cell>
        </row>
        <row r="149">
          <cell r="A149" t="str">
            <v>1.2.2.149</v>
          </cell>
          <cell r="B149" t="str">
            <v>С_1.2.2.149</v>
          </cell>
          <cell r="C149" t="str">
            <v>Реконструкция КЛ-0,4 кВ ТП-282 - ул. Бажова, 8</v>
          </cell>
          <cell r="E149" t="str">
            <v>КЛ-0,4 кВ
 ТП-282 - ул. Бажова, 8</v>
          </cell>
          <cell r="F149" t="str">
            <v>КЛ-0,4 кВ
 ТП-282 - ул. Бажова, 8</v>
          </cell>
          <cell r="G149" t="str">
            <v>КЛ-0,4 кВ
 ТП-282 - ул. Бажова, 8</v>
          </cell>
          <cell r="H149" t="str">
            <v>КЛ-0,4 кВ
 ТП-282 - ул. Бажова, 8</v>
          </cell>
          <cell r="I149">
            <v>0.4</v>
          </cell>
          <cell r="J149">
            <v>0.4</v>
          </cell>
          <cell r="K149">
            <v>0.4</v>
          </cell>
          <cell r="L149">
            <v>0.4</v>
          </cell>
          <cell r="M149">
            <v>1980</v>
          </cell>
          <cell r="N149">
            <v>2</v>
          </cell>
          <cell r="P149">
            <v>120</v>
          </cell>
          <cell r="Q149" t="str">
            <v>АСБ 3х240</v>
          </cell>
          <cell r="R149" t="str">
            <v>кабельная</v>
          </cell>
          <cell r="T149">
            <v>0.23</v>
          </cell>
          <cell r="U149">
            <v>0.51400000000000001</v>
          </cell>
          <cell r="V149" t="str">
            <v>-</v>
          </cell>
          <cell r="W149">
            <v>2017</v>
          </cell>
          <cell r="X149">
            <v>2</v>
          </cell>
          <cell r="Y149" t="str">
            <v>в земле</v>
          </cell>
          <cell r="Z149" t="str">
            <v>в земле</v>
          </cell>
        </row>
        <row r="150">
          <cell r="A150" t="str">
            <v>1.2.2.181</v>
          </cell>
          <cell r="B150" t="str">
            <v>С_1.2.2.181</v>
          </cell>
          <cell r="C150" t="str">
            <v>Реконструкция КЛ-0,4кв от ТП-391  Дружбы -6   ЭСК № 49</v>
          </cell>
          <cell r="E150" t="str">
            <v>КЛ-0,4кв от 
ТП-391  Дружбы -6   ЭСК № 49</v>
          </cell>
          <cell r="F150" t="str">
            <v>КЛ-0,4кв от 
ТП-391  Дружбы -6   ЭСК № 49</v>
          </cell>
          <cell r="G150" t="str">
            <v>КЛ-0,4кв от 
ТП-391  Дружбы -6   ЭСК № 49</v>
          </cell>
          <cell r="H150" t="str">
            <v>КЛ-0,4кв от 
ТП-391  Дружбы -6   ЭСК № 49</v>
          </cell>
          <cell r="I150">
            <v>0.4</v>
          </cell>
          <cell r="J150">
            <v>0.4</v>
          </cell>
          <cell r="K150">
            <v>0.4</v>
          </cell>
          <cell r="L150">
            <v>0.4</v>
          </cell>
          <cell r="M150">
            <v>1982</v>
          </cell>
          <cell r="N150">
            <v>2</v>
          </cell>
          <cell r="P150" t="str">
            <v>3×95+1×50</v>
          </cell>
          <cell r="Q150" t="str">
            <v>АСБ 3х240</v>
          </cell>
          <cell r="R150" t="str">
            <v>кабельная</v>
          </cell>
          <cell r="T150">
            <v>0.84</v>
          </cell>
          <cell r="U150">
            <v>0.21</v>
          </cell>
          <cell r="V150" t="str">
            <v>-</v>
          </cell>
          <cell r="W150">
            <v>2017</v>
          </cell>
          <cell r="X150">
            <v>2</v>
          </cell>
          <cell r="Y150" t="str">
            <v>в земле</v>
          </cell>
          <cell r="Z150" t="str">
            <v>в земле</v>
          </cell>
        </row>
        <row r="151">
          <cell r="A151" t="str">
            <v>1.2.2.196.13</v>
          </cell>
          <cell r="B151" t="str">
            <v>E_1.2.2.196.13</v>
          </cell>
          <cell r="C151" t="str">
            <v>Реконструкция КЛ-0,4кв ТП-345 Островск.28</v>
          </cell>
          <cell r="E151" t="str">
            <v>КЛ-0,4кв 
ТП-345 Островск.28</v>
          </cell>
          <cell r="F151" t="str">
            <v>КЛ-0,4кв 
ТП-345 Островск.28</v>
          </cell>
          <cell r="G151" t="str">
            <v>КЛ-0,4кв 
ТП-345 Островск.28</v>
          </cell>
          <cell r="H151" t="str">
            <v>КЛ-0,4кв 
ТП-345 Островск.28</v>
          </cell>
          <cell r="I151">
            <v>0.4</v>
          </cell>
          <cell r="J151">
            <v>0.4</v>
          </cell>
          <cell r="K151">
            <v>0.4</v>
          </cell>
          <cell r="L151">
            <v>0.4</v>
          </cell>
          <cell r="M151">
            <v>1983</v>
          </cell>
          <cell r="N151">
            <v>2</v>
          </cell>
          <cell r="P151" t="str">
            <v>3×95+1×35</v>
          </cell>
          <cell r="Q151" t="str">
            <v>АСБ 3х240</v>
          </cell>
          <cell r="R151" t="str">
            <v>кабельная</v>
          </cell>
          <cell r="T151">
            <v>0.11899999999999999</v>
          </cell>
          <cell r="U151">
            <v>0.28599999999999998</v>
          </cell>
          <cell r="V151" t="str">
            <v>-</v>
          </cell>
          <cell r="W151">
            <v>2016</v>
          </cell>
          <cell r="X151">
            <v>2</v>
          </cell>
          <cell r="Y151" t="str">
            <v>в земле</v>
          </cell>
          <cell r="Z151" t="str">
            <v>в земле</v>
          </cell>
        </row>
        <row r="152">
          <cell r="A152" t="str">
            <v>1.2.2.196.14</v>
          </cell>
          <cell r="B152" t="str">
            <v>E_1.2.2.196.14</v>
          </cell>
          <cell r="C152" t="str">
            <v>Реконструкция КЛ-0,4кв ТП-345 Островск.26</v>
          </cell>
          <cell r="E152" t="str">
            <v>КЛ-0,4кв 
ТП-345 Островск.26</v>
          </cell>
          <cell r="F152" t="str">
            <v>КЛ-0,4кв 
ТП-345 Островск.26</v>
          </cell>
          <cell r="G152" t="str">
            <v>КЛ-0,4кв 
ТП-345 Островск.26</v>
          </cell>
          <cell r="H152" t="str">
            <v>КЛ-0,4кв 
ТП-345 Островск.26</v>
          </cell>
          <cell r="I152">
            <v>0.4</v>
          </cell>
          <cell r="J152">
            <v>0.4</v>
          </cell>
          <cell r="K152">
            <v>0.4</v>
          </cell>
          <cell r="L152">
            <v>0.4</v>
          </cell>
          <cell r="M152">
            <v>1985</v>
          </cell>
          <cell r="N152">
            <v>2</v>
          </cell>
          <cell r="P152" t="str">
            <v>3×95+1×35</v>
          </cell>
          <cell r="Q152" t="str">
            <v>АСБ 3х240</v>
          </cell>
          <cell r="R152" t="str">
            <v>кабельная</v>
          </cell>
          <cell r="T152">
            <v>0.17</v>
          </cell>
          <cell r="U152">
            <v>0.21</v>
          </cell>
          <cell r="V152" t="str">
            <v>-</v>
          </cell>
          <cell r="W152">
            <v>2016</v>
          </cell>
          <cell r="X152">
            <v>2</v>
          </cell>
          <cell r="Y152" t="str">
            <v>в земле</v>
          </cell>
          <cell r="Z152" t="str">
            <v>в земле</v>
          </cell>
        </row>
        <row r="153">
          <cell r="A153" t="str">
            <v>1.2.2.196.15</v>
          </cell>
          <cell r="B153" t="str">
            <v>E_1.2.2.196.15</v>
          </cell>
          <cell r="C153" t="str">
            <v>Реконструкция КЛ-0,4кв ТП-345  Островского 26/1</v>
          </cell>
          <cell r="E153" t="str">
            <v>КЛ-0,4кв 
ТП-345  Островского 26/1</v>
          </cell>
          <cell r="F153" t="str">
            <v>КЛ-0,4кв 
ТП-345  Островского 26/1</v>
          </cell>
          <cell r="G153" t="str">
            <v>КЛ-0,4кв 
ТП-345  Островского 26/1</v>
          </cell>
          <cell r="H153" t="str">
            <v>КЛ-0,4кв 
ТП-345  Островского 26/1</v>
          </cell>
          <cell r="I153">
            <v>0.4</v>
          </cell>
          <cell r="J153">
            <v>0.4</v>
          </cell>
          <cell r="K153">
            <v>0.4</v>
          </cell>
          <cell r="L153">
            <v>0.4</v>
          </cell>
          <cell r="M153">
            <v>1986</v>
          </cell>
          <cell r="N153">
            <v>2</v>
          </cell>
          <cell r="P153" t="str">
            <v>3×95+1×35</v>
          </cell>
          <cell r="Q153" t="str">
            <v>АСБ 3х240</v>
          </cell>
          <cell r="R153" t="str">
            <v>кабельная</v>
          </cell>
          <cell r="T153">
            <v>0.65</v>
          </cell>
          <cell r="U153">
            <v>0.128</v>
          </cell>
          <cell r="V153" t="str">
            <v>-</v>
          </cell>
          <cell r="W153">
            <v>2016</v>
          </cell>
          <cell r="X153">
            <v>2</v>
          </cell>
          <cell r="Y153" t="str">
            <v>в земле</v>
          </cell>
          <cell r="Z153" t="str">
            <v>в земле</v>
          </cell>
        </row>
        <row r="154">
          <cell r="A154" t="str">
            <v>1.2.2.196.18</v>
          </cell>
          <cell r="B154" t="str">
            <v>E_1.2.2.196.18</v>
          </cell>
          <cell r="C154" t="str">
            <v>Реконструкция КЛ-0,4 кв общ. МПС с ТП - 501 ЭСК № 24</v>
          </cell>
          <cell r="E154" t="str">
            <v>КЛ-0,4 кв 
общ. МПС с ТП - 501 ЭСК № 24</v>
          </cell>
          <cell r="F154" t="str">
            <v>КЛ-0,4 кв 
общ. МПС с ТП - 501 ЭСК № 24</v>
          </cell>
          <cell r="G154" t="str">
            <v>КЛ-0,4 кв 
общ. МПС с ТП - 501 ЭСК № 24</v>
          </cell>
          <cell r="H154" t="str">
            <v>КЛ-0,4 кв 
общ. МПС с ТП - 501 ЭСК № 24</v>
          </cell>
          <cell r="I154">
            <v>0.4</v>
          </cell>
          <cell r="J154">
            <v>0.4</v>
          </cell>
          <cell r="K154">
            <v>0.4</v>
          </cell>
          <cell r="L154">
            <v>0.4</v>
          </cell>
          <cell r="M154">
            <v>1987</v>
          </cell>
          <cell r="N154">
            <v>1</v>
          </cell>
          <cell r="P154" t="str">
            <v>3×240+1×120</v>
          </cell>
          <cell r="Q154" t="str">
            <v>АСБ 3х240</v>
          </cell>
          <cell r="R154" t="str">
            <v>кабельная</v>
          </cell>
          <cell r="T154">
            <v>0.7</v>
          </cell>
          <cell r="U154">
            <v>0.33200000000000002</v>
          </cell>
          <cell r="V154" t="str">
            <v>-</v>
          </cell>
          <cell r="W154">
            <v>2013</v>
          </cell>
          <cell r="X154">
            <v>1</v>
          </cell>
          <cell r="Y154" t="str">
            <v>в земле</v>
          </cell>
          <cell r="Z154" t="str">
            <v>в земле</v>
          </cell>
        </row>
        <row r="155">
          <cell r="A155" t="str">
            <v>1.2.2.196.19</v>
          </cell>
          <cell r="B155" t="str">
            <v>E_1.2.2.196.19</v>
          </cell>
          <cell r="C155" t="str">
            <v>Реконструкция КЛ-0,4 кв Дом Быта ТП - 503 ЭСК № 24</v>
          </cell>
          <cell r="E155" t="str">
            <v>КЛ-0,4 кв 
Дом Быта ТП - 503 ЭСК № 24</v>
          </cell>
          <cell r="F155" t="str">
            <v>КЛ-0,4 кв 
Дом Быта ТП - 503 ЭСК № 24</v>
          </cell>
          <cell r="G155" t="str">
            <v>КЛ-0,4 кв 
Дом Быта ТП - 503 ЭСК № 24</v>
          </cell>
          <cell r="H155" t="str">
            <v>КЛ-0,4 кв 
Дом Быта ТП - 503 ЭСК № 24</v>
          </cell>
          <cell r="I155">
            <v>0.4</v>
          </cell>
          <cell r="J155">
            <v>0.4</v>
          </cell>
          <cell r="K155">
            <v>0.4</v>
          </cell>
          <cell r="L155">
            <v>0.4</v>
          </cell>
          <cell r="M155">
            <v>1982</v>
          </cell>
          <cell r="N155">
            <v>1</v>
          </cell>
          <cell r="P155" t="str">
            <v>3×120+1×70</v>
          </cell>
          <cell r="Q155" t="str">
            <v>АСБ 3х240</v>
          </cell>
          <cell r="R155" t="str">
            <v>кабельная</v>
          </cell>
          <cell r="T155">
            <v>0.5</v>
          </cell>
          <cell r="U155">
            <v>0.19800000000000001</v>
          </cell>
          <cell r="V155" t="str">
            <v>-</v>
          </cell>
          <cell r="W155">
            <v>2019</v>
          </cell>
          <cell r="X155">
            <v>2</v>
          </cell>
          <cell r="Y155" t="str">
            <v>в земле</v>
          </cell>
          <cell r="Z155" t="str">
            <v>в земле</v>
          </cell>
        </row>
        <row r="156">
          <cell r="A156" t="str">
            <v>1.2.2.196.22</v>
          </cell>
          <cell r="B156" t="str">
            <v>F_1.2.2.196.22</v>
          </cell>
          <cell r="C156" t="str">
            <v>Реконструкция КЛ - 0,4 кВ - ЦТП - 83 ТП-510 ЭСК № 25</v>
          </cell>
          <cell r="E156" t="str">
            <v>КЛ - 0,4 кВ - 
ЦТП - 83 ТП-510 ЭСК № 25</v>
          </cell>
          <cell r="F156" t="str">
            <v>КЛ - 0,4 кВ - 
ЦТП - 83 ТП-510 ЭСК № 25</v>
          </cell>
          <cell r="G156" t="str">
            <v>КЛ - 0,4 кВ - 
ЦТП - 83 ТП-510 ЭСК № 25</v>
          </cell>
          <cell r="H156" t="str">
            <v>КЛ - 0,4 кВ - 
ЦТП - 83 ТП-510 ЭСК № 25</v>
          </cell>
          <cell r="I156">
            <v>0.4</v>
          </cell>
          <cell r="J156">
            <v>0.4</v>
          </cell>
          <cell r="K156">
            <v>0.4</v>
          </cell>
          <cell r="L156">
            <v>0.4</v>
          </cell>
          <cell r="M156">
            <v>1987</v>
          </cell>
          <cell r="N156">
            <v>2</v>
          </cell>
          <cell r="P156" t="str">
            <v>4×120/3×95</v>
          </cell>
          <cell r="Q156" t="str">
            <v>АСБ 3х240</v>
          </cell>
          <cell r="R156" t="str">
            <v>кабельная</v>
          </cell>
          <cell r="T156">
            <v>0.28899999999999998</v>
          </cell>
          <cell r="U156">
            <v>0.41199999999999998</v>
          </cell>
          <cell r="V156" t="str">
            <v>-</v>
          </cell>
          <cell r="W156">
            <v>2019</v>
          </cell>
          <cell r="X156">
            <v>2</v>
          </cell>
          <cell r="Y156" t="str">
            <v>в земле</v>
          </cell>
          <cell r="Z156" t="str">
            <v>в земле</v>
          </cell>
        </row>
        <row r="157">
          <cell r="A157" t="str">
            <v>1.2.2.196.23</v>
          </cell>
          <cell r="B157" t="str">
            <v>F_1.2.2.196.23</v>
          </cell>
          <cell r="C157" t="str">
            <v>Реконструкция КЛ-0,4 кв  ТП - 515 Привокзальная  22 АКТ № 4</v>
          </cell>
          <cell r="E157" t="str">
            <v>КЛ-0,4 кв  
ТП - 515 Привокзальная  22 АКТ № 4</v>
          </cell>
          <cell r="F157" t="str">
            <v>КЛ-0,4 кв  
ТП - 515 Привокзальная  22 АКТ № 4</v>
          </cell>
          <cell r="G157" t="str">
            <v>КЛ-0,4 кв  
ТП - 515 Привокзальная  22 АКТ № 4</v>
          </cell>
          <cell r="H157" t="str">
            <v>КЛ-0,4 кв  
ТП - 515 Привокзальная  22 АКТ № 4</v>
          </cell>
          <cell r="I157">
            <v>0.4</v>
          </cell>
          <cell r="J157">
            <v>0.4</v>
          </cell>
          <cell r="K157">
            <v>0.4</v>
          </cell>
          <cell r="L157">
            <v>0.4</v>
          </cell>
          <cell r="M157">
            <v>1986</v>
          </cell>
          <cell r="N157">
            <v>2</v>
          </cell>
          <cell r="P157" t="str">
            <v>3×120+1×50</v>
          </cell>
          <cell r="Q157" t="str">
            <v>АСБ 3х240</v>
          </cell>
          <cell r="R157" t="str">
            <v>кабельная</v>
          </cell>
          <cell r="T157">
            <v>0.16900000000000001</v>
          </cell>
          <cell r="U157">
            <v>0.41599999999999998</v>
          </cell>
          <cell r="V157" t="str">
            <v>-</v>
          </cell>
          <cell r="W157">
            <v>2018</v>
          </cell>
          <cell r="X157">
            <v>2</v>
          </cell>
          <cell r="Y157" t="str">
            <v>в земле</v>
          </cell>
          <cell r="Z157" t="str">
            <v>в земле</v>
          </cell>
        </row>
        <row r="158">
          <cell r="A158" t="str">
            <v>1.2.2.196.24</v>
          </cell>
          <cell r="B158" t="str">
            <v>F_1.2.2.196.24</v>
          </cell>
          <cell r="C158" t="str">
            <v>Реконструкция КЛ 0.4кв от ТП-267 до ВРУ общ.9 Майская-10</v>
          </cell>
          <cell r="E158" t="str">
            <v>КЛ 0.4кв от  
ТП-267 до ВРУ общ.9 Майская-10</v>
          </cell>
          <cell r="F158" t="str">
            <v>КЛ 0.4кв от  
ТП-267 до ВРУ общ.9 Майская-10</v>
          </cell>
          <cell r="G158" t="str">
            <v>КЛ 0.4кв от  
ТП-267 до ВРУ общ.9 Майская-10</v>
          </cell>
          <cell r="H158" t="str">
            <v>КЛ 0.4кв от  
ТП-267 до ВРУ общ.9 Майская-10</v>
          </cell>
          <cell r="I158">
            <v>0.4</v>
          </cell>
          <cell r="J158">
            <v>0.4</v>
          </cell>
          <cell r="K158">
            <v>0.4</v>
          </cell>
          <cell r="L158">
            <v>0.4</v>
          </cell>
          <cell r="M158">
            <v>1998</v>
          </cell>
          <cell r="N158">
            <v>4</v>
          </cell>
          <cell r="P158">
            <v>120</v>
          </cell>
          <cell r="Q158" t="str">
            <v>АСБ 3х240</v>
          </cell>
          <cell r="R158" t="str">
            <v>кабельная</v>
          </cell>
          <cell r="T158">
            <v>0.7</v>
          </cell>
          <cell r="U158">
            <v>0.38600000000000001</v>
          </cell>
          <cell r="V158" t="str">
            <v>-</v>
          </cell>
          <cell r="W158">
            <v>2017</v>
          </cell>
          <cell r="X158">
            <v>2</v>
          </cell>
          <cell r="Y158" t="str">
            <v>в земле</v>
          </cell>
          <cell r="Z158" t="str">
            <v>в земле</v>
          </cell>
        </row>
        <row r="159">
          <cell r="A159" t="str">
            <v>1.2.2.196.25</v>
          </cell>
          <cell r="B159" t="str">
            <v>F_1.2.2.196.25</v>
          </cell>
          <cell r="C159" t="str">
            <v>Реконструкция КЛ-0,4 кв ТП-267 ул.Майская 6</v>
          </cell>
          <cell r="E159" t="str">
            <v>КЛ-0,4 кв 
ТП-267 ул.Майская 6</v>
          </cell>
          <cell r="F159" t="str">
            <v>КЛ-0,4 кв 
ТП-267 ул.Майская 6</v>
          </cell>
          <cell r="G159" t="str">
            <v>КЛ-0,4 кв 
ТП-267 ул.Майская 6</v>
          </cell>
          <cell r="H159" t="str">
            <v>КЛ-0,4 кв 
ТП-267 ул.Майская 6</v>
          </cell>
          <cell r="I159">
            <v>0.4</v>
          </cell>
          <cell r="J159">
            <v>0.4</v>
          </cell>
          <cell r="K159">
            <v>0.4</v>
          </cell>
          <cell r="L159">
            <v>0.4</v>
          </cell>
          <cell r="M159">
            <v>2010</v>
          </cell>
          <cell r="N159">
            <v>1</v>
          </cell>
          <cell r="P159">
            <v>120</v>
          </cell>
          <cell r="Q159" t="str">
            <v>АСБ 3х240</v>
          </cell>
          <cell r="R159" t="str">
            <v>кабельная</v>
          </cell>
          <cell r="T159">
            <v>0.38</v>
          </cell>
          <cell r="U159">
            <v>0.52200000000000002</v>
          </cell>
          <cell r="V159" t="str">
            <v>-</v>
          </cell>
          <cell r="W159">
            <v>2017</v>
          </cell>
          <cell r="X159">
            <v>1</v>
          </cell>
          <cell r="Y159" t="str">
            <v>в земле</v>
          </cell>
          <cell r="Z159" t="str">
            <v>в земле</v>
          </cell>
        </row>
        <row r="160">
          <cell r="A160" t="str">
            <v>1.2.2.196.26</v>
          </cell>
          <cell r="B160" t="str">
            <v>F_1.2.2.196.26</v>
          </cell>
          <cell r="C160" t="str">
            <v>Реконструкция КЛ-0,4 кв ТП-267 ул.Майская 8</v>
          </cell>
          <cell r="E160" t="str">
            <v>КЛ-0,4 кв 
ТП-267 ул.Майская 8</v>
          </cell>
          <cell r="F160" t="str">
            <v>КЛ-0,4 кв 
ТП-267 ул.Майская 8</v>
          </cell>
          <cell r="G160" t="str">
            <v>КЛ-0,4 кв 
ТП-267 ул.Майская 8</v>
          </cell>
          <cell r="H160" t="str">
            <v>КЛ-0,4 кв 
ТП-267 ул.Майская 8</v>
          </cell>
          <cell r="I160">
            <v>0.4</v>
          </cell>
          <cell r="J160">
            <v>0.4</v>
          </cell>
          <cell r="K160">
            <v>0.4</v>
          </cell>
          <cell r="L160">
            <v>0.4</v>
          </cell>
          <cell r="M160">
            <v>2010</v>
          </cell>
          <cell r="N160">
            <v>1</v>
          </cell>
          <cell r="P160">
            <v>120</v>
          </cell>
          <cell r="Q160" t="str">
            <v>АСБ 3х240</v>
          </cell>
          <cell r="R160" t="str">
            <v>кабельная</v>
          </cell>
          <cell r="T160">
            <v>0.34</v>
          </cell>
          <cell r="U160">
            <v>0.42199999999999999</v>
          </cell>
          <cell r="V160" t="str">
            <v>-</v>
          </cell>
          <cell r="W160">
            <v>2017</v>
          </cell>
          <cell r="X160">
            <v>1</v>
          </cell>
          <cell r="Y160" t="str">
            <v>в земле</v>
          </cell>
          <cell r="Z160" t="str">
            <v>в земле</v>
          </cell>
        </row>
        <row r="161">
          <cell r="A161" t="str">
            <v>1.2.2.196.27</v>
          </cell>
          <cell r="B161" t="str">
            <v>F_1.2.2.196.27</v>
          </cell>
          <cell r="C161" t="str">
            <v>Реконструкция КЛ-0,4кв ТП-267  Майская 8/1</v>
          </cell>
          <cell r="E161" t="str">
            <v>КЛ-0,4кв 
ТП-267  Майская 8/1</v>
          </cell>
          <cell r="F161" t="str">
            <v>КЛ-0,4кв 
ТП-267  Майская 8/1</v>
          </cell>
          <cell r="G161" t="str">
            <v>КЛ-0,4кв 
ТП-267  Майская 8/1</v>
          </cell>
          <cell r="H161" t="str">
            <v>КЛ-0,4кв 
ТП-267  Майская 8/1</v>
          </cell>
          <cell r="I161">
            <v>0.4</v>
          </cell>
          <cell r="J161">
            <v>0.4</v>
          </cell>
          <cell r="K161">
            <v>0.4</v>
          </cell>
          <cell r="L161">
            <v>0.4</v>
          </cell>
          <cell r="M161">
            <v>2004</v>
          </cell>
          <cell r="N161">
            <v>2</v>
          </cell>
          <cell r="P161">
            <v>120</v>
          </cell>
          <cell r="Q161" t="str">
            <v>АСБ 3х240</v>
          </cell>
          <cell r="R161" t="str">
            <v>кабельная</v>
          </cell>
          <cell r="T161">
            <v>0.18</v>
          </cell>
          <cell r="U161">
            <v>0.20799999999999999</v>
          </cell>
          <cell r="V161" t="str">
            <v>-</v>
          </cell>
          <cell r="W161">
            <v>2017</v>
          </cell>
          <cell r="X161">
            <v>2</v>
          </cell>
          <cell r="Y161" t="str">
            <v>в земле</v>
          </cell>
          <cell r="Z161" t="str">
            <v>в земле</v>
          </cell>
        </row>
        <row r="162">
          <cell r="A162" t="str">
            <v>1.2.2.196.28</v>
          </cell>
          <cell r="B162" t="str">
            <v>F_1.2.2.196.28</v>
          </cell>
          <cell r="C162" t="str">
            <v>Реконструкция КЛ - 0,4 кВ ТП - 267-ЦТП - 8</v>
          </cell>
          <cell r="E162" t="str">
            <v>КЛ - 0,4 кВ 
ТП - 267-ЦТП - 8</v>
          </cell>
          <cell r="F162" t="str">
            <v>КЛ - 0,4 кВ 
ТП - 267-ЦТП - 8</v>
          </cell>
          <cell r="G162" t="str">
            <v>КЛ - 0,4 кВ 
ТП - 267-ЦТП - 8</v>
          </cell>
          <cell r="H162" t="str">
            <v>КЛ - 0,4 кВ 
ТП - 267-ЦТП - 8</v>
          </cell>
          <cell r="I162">
            <v>0.4</v>
          </cell>
          <cell r="J162">
            <v>0.4</v>
          </cell>
          <cell r="K162">
            <v>0.4</v>
          </cell>
          <cell r="L162">
            <v>0.4</v>
          </cell>
          <cell r="M162">
            <v>1999</v>
          </cell>
          <cell r="N162">
            <v>2</v>
          </cell>
          <cell r="P162">
            <v>120</v>
          </cell>
          <cell r="Q162" t="str">
            <v>АСБ 3х240</v>
          </cell>
          <cell r="R162" t="str">
            <v>кабельная</v>
          </cell>
          <cell r="T162">
            <v>0.25</v>
          </cell>
          <cell r="U162">
            <v>0.26100000000000001</v>
          </cell>
          <cell r="V162" t="str">
            <v>-</v>
          </cell>
          <cell r="W162">
            <v>2017</v>
          </cell>
          <cell r="X162">
            <v>2</v>
          </cell>
          <cell r="Y162" t="str">
            <v>в земле</v>
          </cell>
          <cell r="Z162" t="str">
            <v>в земле</v>
          </cell>
        </row>
        <row r="163">
          <cell r="A163" t="str">
            <v>1.2.2.196.29</v>
          </cell>
          <cell r="B163" t="str">
            <v>F_1.2.2.196.29</v>
          </cell>
          <cell r="C163" t="str">
            <v>Реконструкция КЛ-0,4кв от ТП-391  Дружбы -8   ЭСК № 49</v>
          </cell>
          <cell r="E163" t="str">
            <v>КЛ-0,4кв от 
ТП-391  Дружбы -8   ЭСК № 49</v>
          </cell>
          <cell r="F163" t="str">
            <v>КЛ-0,4кв от 
ТП-391  Дружбы -8   ЭСК № 49</v>
          </cell>
          <cell r="G163" t="str">
            <v>КЛ-0,4кв от 
ТП-391  Дружбы -8   ЭСК № 49</v>
          </cell>
          <cell r="H163" t="str">
            <v>КЛ-0,4кв от 
ТП-391  Дружбы -8   ЭСК № 49</v>
          </cell>
          <cell r="I163">
            <v>0.4</v>
          </cell>
          <cell r="J163">
            <v>0.4</v>
          </cell>
          <cell r="K163">
            <v>0.4</v>
          </cell>
          <cell r="L163">
            <v>0.4</v>
          </cell>
          <cell r="M163">
            <v>1993</v>
          </cell>
          <cell r="N163">
            <v>2</v>
          </cell>
          <cell r="P163" t="str">
            <v>3×95+1×50</v>
          </cell>
          <cell r="Q163" t="str">
            <v>АСБ 3х240</v>
          </cell>
          <cell r="R163" t="str">
            <v>кабельная</v>
          </cell>
          <cell r="T163">
            <v>0.56999999999999995</v>
          </cell>
          <cell r="U163">
            <v>0.57799999999999996</v>
          </cell>
          <cell r="V163" t="str">
            <v>-</v>
          </cell>
          <cell r="W163">
            <v>2017</v>
          </cell>
          <cell r="X163">
            <v>2</v>
          </cell>
          <cell r="Y163" t="str">
            <v>в земле</v>
          </cell>
          <cell r="Z163" t="str">
            <v>в земле</v>
          </cell>
        </row>
        <row r="164">
          <cell r="A164" t="str">
            <v>1.2.2.206</v>
          </cell>
          <cell r="B164" t="str">
            <v>С_1.2.2.206</v>
          </cell>
          <cell r="C164" t="str">
            <v>Реконструкция ВЛ-6кВ п/ст 46яч.20 ЭСК №4</v>
          </cell>
          <cell r="E164" t="str">
            <v>ВЛ-6кВ 
п/ст 46яч.20 ЭСК №4</v>
          </cell>
          <cell r="F164" t="str">
            <v>ВЛ-6кВ 
п/ст 46яч.20 ЭСК №4</v>
          </cell>
          <cell r="G164" t="str">
            <v>ВЛ-6кВ 
п/ст 46яч.20 ЭСК №4</v>
          </cell>
          <cell r="H164" t="str">
            <v>ВЛ-6кВ 
п/ст 46яч.20 ЭСК №4</v>
          </cell>
          <cell r="I164">
            <v>6</v>
          </cell>
          <cell r="J164">
            <v>6</v>
          </cell>
          <cell r="K164">
            <v>6</v>
          </cell>
          <cell r="L164">
            <v>6</v>
          </cell>
          <cell r="M164">
            <v>1983</v>
          </cell>
          <cell r="N164">
            <v>2</v>
          </cell>
          <cell r="P164">
            <v>120</v>
          </cell>
          <cell r="Q164" t="str">
            <v>АСБ 3х240</v>
          </cell>
          <cell r="R164" t="str">
            <v>воздушная</v>
          </cell>
          <cell r="T164">
            <v>0.20180000000000001</v>
          </cell>
          <cell r="U164">
            <v>0</v>
          </cell>
          <cell r="V164" t="str">
            <v>-</v>
          </cell>
          <cell r="W164">
            <v>2018</v>
          </cell>
          <cell r="X164">
            <v>2</v>
          </cell>
          <cell r="Y164" t="str">
            <v>металл</v>
          </cell>
          <cell r="Z164" t="str">
            <v>металл</v>
          </cell>
        </row>
        <row r="165">
          <cell r="A165" t="str">
            <v>1.2.3.1</v>
          </cell>
          <cell r="B165" t="str">
            <v>С_1.2.3.1</v>
          </cell>
          <cell r="C165" t="str">
            <v>Монтаж системы АИИСКУЭ от РП(ТП) 6,10 кВ до границы балансовой принадлежности в МКД</v>
          </cell>
          <cell r="U165">
            <v>0</v>
          </cell>
        </row>
        <row r="166">
          <cell r="A166" t="str">
            <v>1.2.3.2</v>
          </cell>
          <cell r="B166" t="str">
            <v>С_1.2.3.2</v>
          </cell>
          <cell r="C166" t="str">
            <v>Монтаж системы АИИС КУЭ РП; ТП; КТПН</v>
          </cell>
          <cell r="U166">
            <v>0</v>
          </cell>
        </row>
        <row r="167">
          <cell r="A167" t="str">
            <v>1.2.3.3</v>
          </cell>
          <cell r="B167" t="str">
            <v>С_1.2.3.3</v>
          </cell>
          <cell r="C167" t="str">
            <v>Монтаж телемеханики на РП; ТП</v>
          </cell>
          <cell r="U167">
            <v>0</v>
          </cell>
        </row>
        <row r="168">
          <cell r="A168" t="str">
            <v>1.2.3.5</v>
          </cell>
          <cell r="B168" t="str">
            <v>F_1.2.3.5</v>
          </cell>
          <cell r="C168" t="str">
            <v>Монтаж системы АИИС КУЭ юр.лицам</v>
          </cell>
          <cell r="U168">
            <v>0</v>
          </cell>
        </row>
        <row r="169">
          <cell r="A169" t="str">
            <v>1.6.2</v>
          </cell>
          <cell r="B169" t="str">
            <v>С_1.6.2</v>
          </cell>
          <cell r="C169" t="str">
            <v>Монтаж диспетчерского щита по ул. Аэрофлотская,23 стр.6</v>
          </cell>
          <cell r="U169">
            <v>0</v>
          </cell>
        </row>
        <row r="170">
          <cell r="A170" t="str">
            <v>1.6.71</v>
          </cell>
          <cell r="B170" t="str">
            <v>F_1.6.71</v>
          </cell>
          <cell r="C170" t="str">
            <v>Реконструкция производственной базы по ул.Аэрофлотская, 23</v>
          </cell>
          <cell r="U170">
            <v>0</v>
          </cell>
          <cell r="V170" t="str">
            <v>-</v>
          </cell>
        </row>
        <row r="171">
          <cell r="A171" t="str">
            <v>1.6.67</v>
          </cell>
          <cell r="B171" t="str">
            <v>E_1.6.67</v>
          </cell>
          <cell r="C171" t="str">
            <v>Строительство Автостоянки по ул.Аграрная,1</v>
          </cell>
          <cell r="U171">
            <v>0</v>
          </cell>
        </row>
        <row r="172">
          <cell r="A172" t="str">
            <v>1.6.68</v>
          </cell>
          <cell r="B172" t="str">
            <v>F_1.6.68</v>
          </cell>
          <cell r="C172" t="str">
            <v xml:space="preserve">Монтаж технологической сети радиосвязи </v>
          </cell>
          <cell r="U172">
            <v>0</v>
          </cell>
        </row>
        <row r="173">
          <cell r="A173" t="str">
            <v>1.6.3</v>
          </cell>
          <cell r="B173" t="str">
            <v>С_1.6.3</v>
          </cell>
          <cell r="C173" t="str">
            <v>Приобретение АГП ВС-22-06 ЭИ КАМАЗ 43502 4х4 - 2шт.</v>
          </cell>
          <cell r="U173">
            <v>0</v>
          </cell>
        </row>
        <row r="174">
          <cell r="A174" t="str">
            <v>1.6.5</v>
          </cell>
          <cell r="B174" t="str">
            <v>С_1.6.5</v>
          </cell>
          <cell r="C174" t="str">
            <v>Приобретение Газель-Next цельнометалическая-6шт.</v>
          </cell>
          <cell r="U174">
            <v>0</v>
          </cell>
        </row>
        <row r="175">
          <cell r="A175" t="str">
            <v>1.6.8</v>
          </cell>
          <cell r="B175" t="str">
            <v>С_1.6.8</v>
          </cell>
          <cell r="C175" t="str">
            <v>Приобретение КС 65717-34 (50 тонн) КАМАЗ 6560 8х8</v>
          </cell>
          <cell r="U175">
            <v>0</v>
          </cell>
        </row>
        <row r="176">
          <cell r="A176" t="str">
            <v>1.6.10</v>
          </cell>
          <cell r="B176" t="str">
            <v>С_1.6.10</v>
          </cell>
          <cell r="C176" t="str">
            <v>Приобретение Мини погрузчик МКСМ-800-2шт.</v>
          </cell>
          <cell r="U176">
            <v>0</v>
          </cell>
        </row>
        <row r="177">
          <cell r="A177" t="str">
            <v>1.6.14</v>
          </cell>
          <cell r="B177" t="str">
            <v>С_1.6.14</v>
          </cell>
          <cell r="C177" t="str">
            <v>ПриобретениеКран манипулятор КАМАЗ 43118 г/п 2,9т</v>
          </cell>
          <cell r="U177">
            <v>0</v>
          </cell>
        </row>
        <row r="178">
          <cell r="A178" t="str">
            <v>1.6.39</v>
          </cell>
          <cell r="B178" t="str">
            <v>E_1.6.39</v>
          </cell>
          <cell r="C178" t="str">
            <v>Приобретение Мини погрузчик JCB Power Boom 135</v>
          </cell>
          <cell r="U178">
            <v>0</v>
          </cell>
        </row>
        <row r="179">
          <cell r="A179" t="str">
            <v>1.6.40</v>
          </cell>
          <cell r="B179" t="str">
            <v>E_1.6.40</v>
          </cell>
          <cell r="C179" t="str">
            <v>Приобретение Снегоболотоход "Тром 8"</v>
          </cell>
          <cell r="U179">
            <v>0</v>
          </cell>
        </row>
        <row r="180">
          <cell r="A180" t="str">
            <v>1.6.41</v>
          </cell>
          <cell r="B180" t="str">
            <v>E_1.6.41</v>
          </cell>
          <cell r="C180" t="str">
            <v>Приобретение Установка ГНБ Vermeer D20*2283</v>
          </cell>
          <cell r="U180">
            <v>0</v>
          </cell>
        </row>
        <row r="181">
          <cell r="A181" t="str">
            <v>1.6.42</v>
          </cell>
          <cell r="B181" t="str">
            <v>E_1.6.42</v>
          </cell>
          <cell r="C181" t="str">
            <v>Приобретение ГАЗель NEXT Фермер А22R32 (бортовой со сдвоенной кабиной)</v>
          </cell>
          <cell r="U181">
            <v>0</v>
          </cell>
        </row>
        <row r="182">
          <cell r="A182" t="str">
            <v>1.6.43</v>
          </cell>
          <cell r="B182" t="str">
            <v>E_1.6.43</v>
          </cell>
          <cell r="C182" t="str">
            <v>Приобретение Камаз 43118 седельный тягач с КМУ</v>
          </cell>
          <cell r="U182">
            <v>0</v>
          </cell>
        </row>
        <row r="183">
          <cell r="A183" t="str">
            <v>1.6.44</v>
          </cell>
          <cell r="B183" t="str">
            <v>E_1.6.44</v>
          </cell>
          <cell r="C183" t="str">
            <v>Приобретение Мусоровоз МК-4554-08</v>
          </cell>
          <cell r="U183">
            <v>0</v>
          </cell>
        </row>
        <row r="184">
          <cell r="A184" t="str">
            <v>1.6.69</v>
          </cell>
          <cell r="B184" t="str">
            <v>F_1.6.69</v>
          </cell>
          <cell r="C184" t="str">
            <v>Приобретение сетей электроснабжения СНТ г.Сургут</v>
          </cell>
          <cell r="U184">
            <v>0</v>
          </cell>
        </row>
        <row r="185">
          <cell r="A185" t="str">
            <v>1.6.70</v>
          </cell>
          <cell r="B185" t="str">
            <v>F_1.6.70</v>
          </cell>
          <cell r="C185" t="str">
            <v>Приобретение сетей электроснабжения город Сургут</v>
          </cell>
        </row>
        <row r="186">
          <cell r="A186" t="str">
            <v>1.1.4.71.24</v>
          </cell>
          <cell r="B186" t="str">
            <v>F_1.1.4.71.24</v>
          </cell>
          <cell r="C186" t="str">
            <v>Строительство КРУН-930</v>
          </cell>
        </row>
        <row r="187">
          <cell r="A187" t="str">
            <v>1.1.4.71.25</v>
          </cell>
          <cell r="B187" t="str">
            <v>F_1.1.4.71.25</v>
          </cell>
          <cell r="C187" t="str">
            <v>Строительство КРУН-931</v>
          </cell>
        </row>
        <row r="188">
          <cell r="A188" t="str">
            <v>1.1.4.80</v>
          </cell>
          <cell r="B188" t="str">
            <v>С_1.1.4.80</v>
          </cell>
          <cell r="C188" t="str">
            <v>Строительство РП(ТП) 2х2500кВА мкр.35</v>
          </cell>
        </row>
        <row r="189">
          <cell r="A189" t="str">
            <v>1.1.4.104.27</v>
          </cell>
          <cell r="B189" t="str">
            <v>F_1.1.4.104.27</v>
          </cell>
          <cell r="C189" t="str">
            <v xml:space="preserve"> Строительство ТП-2х630кВА мкр.7 стр.1 (ТП-263)</v>
          </cell>
        </row>
        <row r="190">
          <cell r="A190" t="str">
            <v>1.1.4.104.28</v>
          </cell>
          <cell r="B190" t="str">
            <v>F_1.1.4.104.28</v>
          </cell>
          <cell r="C190" t="str">
            <v>Строительство ТП-2х630кВА мкр.7 стр.2 ( ТП-268)</v>
          </cell>
        </row>
        <row r="191">
          <cell r="A191" t="str">
            <v>1.1.4.104.29</v>
          </cell>
          <cell r="B191" t="str">
            <v>F_1.1.4.104.29</v>
          </cell>
          <cell r="C191" t="str">
            <v>Строительство ТП-2х630кВА мкр.5 ( ТП-221)</v>
          </cell>
        </row>
        <row r="192">
          <cell r="A192" t="str">
            <v>1.1.4.104.30</v>
          </cell>
          <cell r="B192" t="str">
            <v>F_1.1.4.104.30</v>
          </cell>
          <cell r="C192" t="str">
            <v>Строительство ТП-2х630кВА Черный Мыс (ТП-481)</v>
          </cell>
        </row>
        <row r="193">
          <cell r="A193" t="str">
            <v>1.1.4.104.31</v>
          </cell>
          <cell r="B193" t="str">
            <v>F_1.1.4.104.31</v>
          </cell>
          <cell r="C193" t="str">
            <v>Строительство ТП-2х1600кВА Голдфиш</v>
          </cell>
        </row>
        <row r="194">
          <cell r="A194" t="str">
            <v>1.1.4.104.32</v>
          </cell>
          <cell r="B194" t="str">
            <v>F_1.1.4.104.32</v>
          </cell>
          <cell r="C194" t="str">
            <v>Строительство РП(ТП)-1 2х1000 кВА Марьина гора</v>
          </cell>
        </row>
        <row r="195">
          <cell r="A195" t="str">
            <v>1.1.4.104.33</v>
          </cell>
          <cell r="B195" t="str">
            <v>F_1.1.4.104.33</v>
          </cell>
          <cell r="C195" t="str">
            <v>Строительство  ТП-16 2х1000 кВА Марьина гора</v>
          </cell>
        </row>
        <row r="196">
          <cell r="A196" t="str">
            <v>1.1.4.104.34</v>
          </cell>
          <cell r="B196" t="str">
            <v>F_1.1.4.104.34</v>
          </cell>
          <cell r="C196" t="str">
            <v>Строительство  ТП-15 2х1600 кВА Марьина гора</v>
          </cell>
        </row>
        <row r="197">
          <cell r="A197" t="str">
            <v>1.1.4.104.35</v>
          </cell>
          <cell r="B197" t="str">
            <v>F_1.1.4.104.35</v>
          </cell>
          <cell r="C197" t="str">
            <v>Строительство  ТП-14 2х1600 кВА Марьина гора</v>
          </cell>
        </row>
        <row r="198">
          <cell r="A198" t="str">
            <v>1.1.4.121</v>
          </cell>
          <cell r="B198" t="str">
            <v>С_1.1.4.121</v>
          </cell>
          <cell r="C198" t="str">
            <v>Строительство КЛ-10кВ от РП(ТП) 2х2500кВА мкр.35</v>
          </cell>
          <cell r="J198">
            <v>10</v>
          </cell>
          <cell r="L198">
            <v>10</v>
          </cell>
          <cell r="N198">
            <v>2</v>
          </cell>
          <cell r="Q198" t="str">
            <v>АСБ 3х240</v>
          </cell>
          <cell r="R198" t="str">
            <v>кабельная</v>
          </cell>
          <cell r="U198">
            <v>4.4444444444444446</v>
          </cell>
          <cell r="V198" t="str">
            <v>-</v>
          </cell>
          <cell r="Z198" t="str">
            <v>в земле</v>
          </cell>
        </row>
        <row r="199">
          <cell r="A199" t="str">
            <v>1.1.4.147.49</v>
          </cell>
          <cell r="B199" t="str">
            <v>F_1.1.4.147.49</v>
          </cell>
          <cell r="C199" t="str">
            <v>Строительство КЛ-10кВ РП(ТП)-2х1000кВА ПСО-34-ТП-2х1600кВА ГолдФиш</v>
          </cell>
          <cell r="J199">
            <v>10</v>
          </cell>
          <cell r="L199">
            <v>10</v>
          </cell>
          <cell r="N199">
            <v>2</v>
          </cell>
          <cell r="Q199" t="str">
            <v>АСБ 3х240</v>
          </cell>
          <cell r="R199" t="str">
            <v>кабельная</v>
          </cell>
          <cell r="U199">
            <v>3.0379999999999998</v>
          </cell>
          <cell r="Z199" t="str">
            <v>в земле</v>
          </cell>
        </row>
        <row r="200">
          <cell r="A200" t="str">
            <v>1.1.4.147.50</v>
          </cell>
          <cell r="B200" t="str">
            <v>F_1.1.4.147.50</v>
          </cell>
          <cell r="C200" t="str">
            <v>Строительство КЛ-10 кВ от ПС Университет до РП(ТП)-1 2х1000 кВА  Марьина гора</v>
          </cell>
          <cell r="J200">
            <v>10</v>
          </cell>
          <cell r="L200">
            <v>10</v>
          </cell>
          <cell r="N200">
            <v>2</v>
          </cell>
          <cell r="Q200" t="str">
            <v>АСБ 3х240</v>
          </cell>
          <cell r="R200" t="str">
            <v>кабельная</v>
          </cell>
          <cell r="U200">
            <v>15.731999999999999</v>
          </cell>
          <cell r="Z200" t="str">
            <v>в земле</v>
          </cell>
        </row>
        <row r="201">
          <cell r="A201" t="str">
            <v>1.1.4.147.51</v>
          </cell>
          <cell r="B201" t="str">
            <v>F_1.1.4.147.51</v>
          </cell>
          <cell r="C201" t="str">
            <v>Строительство КЛ-10 кВ от  РП(ТП)-1 2х1000 кВА Марьина гора до ТП-16 2х1000 кВА  Марьина гора</v>
          </cell>
          <cell r="J201">
            <v>10</v>
          </cell>
          <cell r="L201">
            <v>10</v>
          </cell>
          <cell r="N201">
            <v>2</v>
          </cell>
          <cell r="Q201" t="str">
            <v>АСБ 3х240</v>
          </cell>
          <cell r="R201" t="str">
            <v>кабельная</v>
          </cell>
          <cell r="U201">
            <v>1.0740000000000001</v>
          </cell>
          <cell r="Z201" t="str">
            <v>в земле</v>
          </cell>
        </row>
        <row r="202">
          <cell r="A202" t="str">
            <v>1.1.4.147.52</v>
          </cell>
          <cell r="B202" t="str">
            <v>F_1.1.4.147.52</v>
          </cell>
          <cell r="C202" t="str">
            <v>Строительство КЛ-10 кВ от   ТП-16 2х1000 кВА  Марьина гора до  ТП-15 2х1600 кВА Марьина гора</v>
          </cell>
          <cell r="J202">
            <v>10</v>
          </cell>
          <cell r="L202">
            <v>10</v>
          </cell>
          <cell r="N202">
            <v>2</v>
          </cell>
          <cell r="Q202" t="str">
            <v>АСБ 3х240</v>
          </cell>
          <cell r="R202" t="str">
            <v>кабельная</v>
          </cell>
          <cell r="U202">
            <v>0.69799999999999995</v>
          </cell>
          <cell r="Z202" t="str">
            <v>в земле</v>
          </cell>
        </row>
        <row r="203">
          <cell r="A203" t="str">
            <v>1.1.4.147.53</v>
          </cell>
          <cell r="B203" t="str">
            <v>F_1.1.4.147.53</v>
          </cell>
          <cell r="C203" t="str">
            <v>Строительство КЛ-10 кВ от  ТП-15 2х1600 кВА Марьина гора до ТП-14 2х1600 кВА Марьина гора</v>
          </cell>
          <cell r="J203">
            <v>10</v>
          </cell>
          <cell r="L203">
            <v>10</v>
          </cell>
          <cell r="N203">
            <v>2</v>
          </cell>
          <cell r="Q203" t="str">
            <v>АСБ 3х240</v>
          </cell>
          <cell r="R203" t="str">
            <v>кабельная</v>
          </cell>
          <cell r="U203">
            <v>1.1259999999999999</v>
          </cell>
          <cell r="Z203" t="str">
            <v>в земле</v>
          </cell>
        </row>
        <row r="204">
          <cell r="A204" t="str">
            <v>1.1.4.147.54</v>
          </cell>
          <cell r="B204" t="str">
            <v>F_1.1.4.147.54</v>
          </cell>
          <cell r="C204" t="str">
            <v>Строительство КЛ-10 кВ от ТП-2х1000 кВА мкр. 41 до врезки в КЛ-10 кВ РП-157-БКТП-814</v>
          </cell>
          <cell r="J204">
            <v>10</v>
          </cell>
          <cell r="L204">
            <v>10</v>
          </cell>
          <cell r="N204">
            <v>2</v>
          </cell>
          <cell r="Q204" t="str">
            <v>АСБ 3х240</v>
          </cell>
          <cell r="R204" t="str">
            <v>кабельная</v>
          </cell>
          <cell r="U204">
            <v>0.69599999999999995</v>
          </cell>
          <cell r="Z204" t="str">
            <v>в земле</v>
          </cell>
        </row>
        <row r="205">
          <cell r="A205" t="str">
            <v>1.1.4.147.55</v>
          </cell>
          <cell r="B205" t="str">
            <v>F_1.1.4.147.55</v>
          </cell>
          <cell r="C205" t="str">
            <v>Строительство КЛ-10кВ  ТП-884 -КТПН-750</v>
          </cell>
          <cell r="J205">
            <v>10</v>
          </cell>
          <cell r="L205">
            <v>10</v>
          </cell>
          <cell r="N205">
            <v>2</v>
          </cell>
          <cell r="Q205" t="str">
            <v>АСБ 3х240</v>
          </cell>
          <cell r="R205" t="str">
            <v>кабельная</v>
          </cell>
          <cell r="U205">
            <v>0.622</v>
          </cell>
          <cell r="Z205" t="str">
            <v>в земле</v>
          </cell>
        </row>
        <row r="206">
          <cell r="A206" t="str">
            <v>1.1.4.147.56</v>
          </cell>
          <cell r="B206" t="str">
            <v>F_1.1.4.147.56</v>
          </cell>
          <cell r="C206" t="str">
            <v>Строительство КЛ-10кВ  БКТП-534-ТП-884</v>
          </cell>
          <cell r="J206">
            <v>10</v>
          </cell>
          <cell r="L206">
            <v>10</v>
          </cell>
          <cell r="N206">
            <v>2</v>
          </cell>
          <cell r="Q206" t="str">
            <v>АСБ 3х240</v>
          </cell>
          <cell r="R206" t="str">
            <v>кабельная</v>
          </cell>
          <cell r="U206">
            <v>1.3220000000000001</v>
          </cell>
          <cell r="Z206" t="str">
            <v>в земле</v>
          </cell>
        </row>
        <row r="207">
          <cell r="A207" t="str">
            <v>1.1.4.147.57</v>
          </cell>
          <cell r="B207" t="str">
            <v>F_1.1.4.147.57</v>
          </cell>
          <cell r="C207" t="str">
            <v>Строительство КЛ-10кВ РП-148-ТП-579</v>
          </cell>
          <cell r="J207">
            <v>10</v>
          </cell>
          <cell r="L207">
            <v>10</v>
          </cell>
          <cell r="N207">
            <v>2</v>
          </cell>
          <cell r="Q207" t="str">
            <v>АСБ 3х240</v>
          </cell>
          <cell r="R207" t="str">
            <v>кабельная</v>
          </cell>
          <cell r="U207">
            <v>1.52</v>
          </cell>
          <cell r="Z207" t="str">
            <v>в земле</v>
          </cell>
        </row>
        <row r="208">
          <cell r="A208" t="str">
            <v>1.1.4.222</v>
          </cell>
          <cell r="B208" t="str">
            <v>F_1.1.4.222</v>
          </cell>
          <cell r="C208" t="str">
            <v>Строительство КЛ-0,4кВ ТП-2х1600кВА ГолдФиш-Механизаторов 7_2</v>
          </cell>
          <cell r="J208">
            <v>0.4</v>
          </cell>
          <cell r="L208">
            <v>0.4</v>
          </cell>
          <cell r="N208">
            <v>2</v>
          </cell>
          <cell r="Q208" t="str">
            <v>АВБШв 4х120</v>
          </cell>
          <cell r="R208" t="str">
            <v>кабельная</v>
          </cell>
          <cell r="U208">
            <v>0.21199999999999999</v>
          </cell>
          <cell r="Z208" t="str">
            <v>в земле</v>
          </cell>
        </row>
        <row r="209">
          <cell r="A209" t="str">
            <v>1.1.4.223</v>
          </cell>
          <cell r="B209" t="str">
            <v>F_1.1.4.223</v>
          </cell>
          <cell r="C209" t="str">
            <v>Строительсво КЛ-0,4кВ ТП-2х1600кВА ГолдФиш-ЦТП-89</v>
          </cell>
          <cell r="J209">
            <v>0.4</v>
          </cell>
          <cell r="L209">
            <v>0.4</v>
          </cell>
          <cell r="N209">
            <v>2</v>
          </cell>
          <cell r="Q209" t="str">
            <v>АВБШв 4х120</v>
          </cell>
          <cell r="R209" t="str">
            <v>кабельная</v>
          </cell>
          <cell r="U209">
            <v>0.54400000000000004</v>
          </cell>
          <cell r="Z209" t="str">
            <v>в земле</v>
          </cell>
        </row>
        <row r="210">
          <cell r="A210" t="str">
            <v>1.1.4.224</v>
          </cell>
          <cell r="B210" t="str">
            <v>F_1.1.4.224</v>
          </cell>
          <cell r="C210" t="str">
            <v>Строительство КЛ-0,4кВ РП-111-Пушкина,5</v>
          </cell>
          <cell r="J210">
            <v>0.4</v>
          </cell>
          <cell r="L210">
            <v>0.4</v>
          </cell>
          <cell r="N210">
            <v>2</v>
          </cell>
          <cell r="Q210" t="str">
            <v>АВБШв 4х120</v>
          </cell>
          <cell r="R210" t="str">
            <v>кабельная</v>
          </cell>
          <cell r="U210">
            <v>0.38</v>
          </cell>
          <cell r="Z210" t="str">
            <v>в земле</v>
          </cell>
        </row>
        <row r="211">
          <cell r="A211" t="str">
            <v>1.1.4.225</v>
          </cell>
          <cell r="B211" t="str">
            <v>F_1.1.4.225</v>
          </cell>
          <cell r="C211" t="str">
            <v>Строительство КЛ-0,4кВ ТП-248-Кукуевицкого 8/1</v>
          </cell>
          <cell r="J211">
            <v>0.4</v>
          </cell>
          <cell r="L211">
            <v>0.4</v>
          </cell>
          <cell r="N211">
            <v>2</v>
          </cell>
          <cell r="Q211" t="str">
            <v>АВБШв 4х120</v>
          </cell>
          <cell r="R211" t="str">
            <v>кабельная</v>
          </cell>
          <cell r="U211">
            <v>0.224</v>
          </cell>
          <cell r="Z211" t="str">
            <v>в земле</v>
          </cell>
        </row>
        <row r="212">
          <cell r="A212" t="str">
            <v>1.1.4.226</v>
          </cell>
          <cell r="B212" t="str">
            <v>F_1.1.4.226</v>
          </cell>
          <cell r="C212" t="str">
            <v>Строительство КЛ-0,4кВ ТП-248-Кукуевицкого 10/4</v>
          </cell>
          <cell r="J212">
            <v>0.4</v>
          </cell>
          <cell r="L212">
            <v>0.4</v>
          </cell>
          <cell r="N212">
            <v>2</v>
          </cell>
          <cell r="Q212" t="str">
            <v>АВБШв 4х120</v>
          </cell>
          <cell r="R212" t="str">
            <v>кабельная</v>
          </cell>
          <cell r="U212">
            <v>5.8000000000000003E-2</v>
          </cell>
          <cell r="Z212" t="str">
            <v>в земле</v>
          </cell>
        </row>
        <row r="213">
          <cell r="A213" t="str">
            <v>1.1.4.227</v>
          </cell>
          <cell r="B213" t="str">
            <v>F_1.1.4.227</v>
          </cell>
          <cell r="C213" t="str">
            <v>Строительство КЛ-0,4кВ ТП-248-Кукуевицкого 10/5</v>
          </cell>
          <cell r="J213">
            <v>0.4</v>
          </cell>
          <cell r="L213">
            <v>0.4</v>
          </cell>
          <cell r="N213">
            <v>2</v>
          </cell>
          <cell r="Q213" t="str">
            <v>АВБШв 4х120</v>
          </cell>
          <cell r="R213" t="str">
            <v>кабельная</v>
          </cell>
          <cell r="U213">
            <v>0.23200000000000001</v>
          </cell>
          <cell r="Z213" t="str">
            <v>в земле</v>
          </cell>
        </row>
        <row r="214">
          <cell r="A214" t="str">
            <v>1.1.4.228</v>
          </cell>
          <cell r="B214" t="str">
            <v>F_1.1.4.228</v>
          </cell>
          <cell r="C214" t="str">
            <v>Строительство КЛ-0,4кВ ТП-392 до 30 лет Победы,3А</v>
          </cell>
          <cell r="J214">
            <v>0.4</v>
          </cell>
          <cell r="L214">
            <v>0.4</v>
          </cell>
          <cell r="N214">
            <v>2</v>
          </cell>
          <cell r="Q214" t="str">
            <v>АВБШв 4х120</v>
          </cell>
          <cell r="R214" t="str">
            <v>кабельная</v>
          </cell>
          <cell r="U214">
            <v>0.26800000000000002</v>
          </cell>
          <cell r="Z214" t="str">
            <v>в земле</v>
          </cell>
        </row>
        <row r="215">
          <cell r="A215" t="str">
            <v>1.1.4.229</v>
          </cell>
          <cell r="B215" t="str">
            <v>F_1.1.4.229</v>
          </cell>
          <cell r="C215" t="str">
            <v>Строительство КЛ-0,4кВ ТП-392 до ж/д Ленина,28</v>
          </cell>
          <cell r="J215">
            <v>0.4</v>
          </cell>
          <cell r="L215">
            <v>0.4</v>
          </cell>
          <cell r="N215">
            <v>2</v>
          </cell>
          <cell r="Q215" t="str">
            <v>АВБШв 4х120</v>
          </cell>
          <cell r="R215" t="str">
            <v>кабельная</v>
          </cell>
          <cell r="U215">
            <v>0.29199999999999998</v>
          </cell>
          <cell r="Z215" t="str">
            <v>в земле</v>
          </cell>
        </row>
        <row r="216">
          <cell r="A216" t="str">
            <v>1.2.1.10.11</v>
          </cell>
          <cell r="B216" t="str">
            <v>F_1.2.1.10.11</v>
          </cell>
          <cell r="C216" t="str">
            <v>Реконструкция оборудования  РП-133 (РУ-0,4кВ)</v>
          </cell>
          <cell r="U216">
            <v>0</v>
          </cell>
          <cell r="V216" t="str">
            <v>-</v>
          </cell>
        </row>
        <row r="217">
          <cell r="A217" t="str">
            <v>1.2.1.10.12</v>
          </cell>
          <cell r="B217" t="str">
            <v>F_1.2.1.10.12</v>
          </cell>
          <cell r="C217" t="str">
            <v>Реконструкция оборудования РП-121 Взлетный 7</v>
          </cell>
          <cell r="U217">
            <v>0</v>
          </cell>
          <cell r="V217" t="str">
            <v>-</v>
          </cell>
        </row>
        <row r="218">
          <cell r="A218" t="str">
            <v>1.2.1.59</v>
          </cell>
          <cell r="B218" t="str">
            <v>С_1.2.1.59</v>
          </cell>
          <cell r="C218" t="str">
            <v>Реконструкция оборудования ТП-286</v>
          </cell>
          <cell r="U218">
            <v>0</v>
          </cell>
          <cell r="V218" t="str">
            <v>-</v>
          </cell>
        </row>
        <row r="219">
          <cell r="A219" t="str">
            <v>1.2.1.60</v>
          </cell>
          <cell r="B219" t="str">
            <v>С_1.2.1.60</v>
          </cell>
          <cell r="C219" t="str">
            <v>Реконструкция оборудования ТП-240(РУ10кВ;РУ-0,4кВ;1Т;2Т)</v>
          </cell>
          <cell r="U219">
            <v>0</v>
          </cell>
          <cell r="V219" t="str">
            <v>-</v>
          </cell>
        </row>
        <row r="220">
          <cell r="A220" t="str">
            <v>1.2.1.61</v>
          </cell>
          <cell r="B220" t="str">
            <v>С_1.2.1.61</v>
          </cell>
          <cell r="C220" t="str">
            <v>Реконструкция оборудования ТП-241(РУ10кВ;РУ-0,4кВ;1Т;2Т)</v>
          </cell>
          <cell r="U220">
            <v>0</v>
          </cell>
          <cell r="V220" t="str">
            <v>-</v>
          </cell>
        </row>
        <row r="221">
          <cell r="A221" t="str">
            <v>1.2.1.64</v>
          </cell>
          <cell r="B221" t="str">
            <v>С_1.2.1.64</v>
          </cell>
          <cell r="C221" t="str">
            <v>Реконструкция оборудования ТП-244</v>
          </cell>
          <cell r="U221">
            <v>0</v>
          </cell>
          <cell r="V221" t="str">
            <v>-</v>
          </cell>
        </row>
        <row r="222">
          <cell r="A222" t="str">
            <v>1.2.1.65</v>
          </cell>
          <cell r="B222" t="str">
            <v>С_1.2.1.65</v>
          </cell>
          <cell r="C222" t="str">
            <v>Реконструкция оборудования ТП-245</v>
          </cell>
          <cell r="U222">
            <v>0</v>
          </cell>
          <cell r="V222" t="str">
            <v>-</v>
          </cell>
        </row>
        <row r="223">
          <cell r="A223" t="str">
            <v>1.2.1.74</v>
          </cell>
          <cell r="B223" t="str">
            <v>С_1.2.1.74</v>
          </cell>
          <cell r="C223" t="str">
            <v>Реконструкция ТП-343 (замена оборудования РУ-10кВ, РУ-0,4кВ, замена 2ТМГ-630кВА)</v>
          </cell>
          <cell r="U223">
            <v>0</v>
          </cell>
          <cell r="V223" t="str">
            <v>-</v>
          </cell>
        </row>
        <row r="224">
          <cell r="A224" t="str">
            <v>1.2.1.75</v>
          </cell>
          <cell r="B224" t="str">
            <v>С_1.2.1.75</v>
          </cell>
          <cell r="C224" t="str">
            <v>Реконструкция ТП-344 (замена оборудования РУ-10кВ, РУ-0,4кВ, замена 2ТМГ-630кВА)</v>
          </cell>
          <cell r="U224">
            <v>0</v>
          </cell>
          <cell r="V224" t="str">
            <v>-</v>
          </cell>
        </row>
        <row r="225">
          <cell r="A225" t="str">
            <v>1.2.1.82</v>
          </cell>
          <cell r="B225" t="str">
            <v>С_1.2.1.82</v>
          </cell>
          <cell r="C225" t="str">
            <v xml:space="preserve">Строительство ТП-2х2500кВА мкр.7 (взамен ТП-267) </v>
          </cell>
          <cell r="U225">
            <v>0</v>
          </cell>
        </row>
        <row r="226">
          <cell r="A226" t="str">
            <v>1.2.1.83</v>
          </cell>
          <cell r="B226" t="str">
            <v>С_1.2.1.83</v>
          </cell>
          <cell r="C226" t="str">
            <v>Реконструкция оборудования ТП-276</v>
          </cell>
          <cell r="U226">
            <v>0</v>
          </cell>
          <cell r="V226" t="str">
            <v>-</v>
          </cell>
        </row>
        <row r="227">
          <cell r="A227" t="str">
            <v>1.2.1.115</v>
          </cell>
          <cell r="B227" t="str">
            <v>С_1.2.1.115</v>
          </cell>
          <cell r="C227" t="str">
            <v>Реконструкция оборудования ТП-505</v>
          </cell>
          <cell r="U227">
            <v>0</v>
          </cell>
          <cell r="V227" t="str">
            <v>-</v>
          </cell>
        </row>
        <row r="228">
          <cell r="A228" t="str">
            <v>1.2.1.122.9</v>
          </cell>
          <cell r="B228" t="str">
            <v>F_1.2.1.122.9</v>
          </cell>
          <cell r="C228" t="str">
            <v>Реконструкция оборудования ТП-507 (РУ-10;РУ-0,4;Т1Т;2Т)</v>
          </cell>
          <cell r="U228">
            <v>0</v>
          </cell>
          <cell r="V228" t="str">
            <v>-</v>
          </cell>
        </row>
        <row r="229">
          <cell r="A229" t="str">
            <v>1.2.2.196.42</v>
          </cell>
          <cell r="B229" t="str">
            <v>F_1.2.1.122.10</v>
          </cell>
          <cell r="C229" t="str">
            <v>Реконструкция КЛ-0,4кВ от ТП 507 до ул.Толстого д.30</v>
          </cell>
          <cell r="E229" t="str">
            <v>КЛ-0,4кВ от
 ТП 507 до ул.Толстого д.30</v>
          </cell>
          <cell r="F229" t="str">
            <v>КЛ-0,4кВ от
 ТП 507 до ул.Толстого д.30</v>
          </cell>
          <cell r="G229" t="str">
            <v>КЛ-0,4кВ от
 ТП 507 до ул.Толстого д.30</v>
          </cell>
          <cell r="H229" t="str">
            <v>КЛ-0,4кВ от
 ТП 507 до ул.Толстого д.30</v>
          </cell>
          <cell r="I229">
            <v>0.4</v>
          </cell>
          <cell r="J229">
            <v>0.4</v>
          </cell>
          <cell r="K229">
            <v>0.4</v>
          </cell>
          <cell r="L229">
            <v>0.4</v>
          </cell>
          <cell r="M229">
            <v>1989</v>
          </cell>
          <cell r="N229">
            <v>1</v>
          </cell>
          <cell r="P229" t="str">
            <v>3×50+1×25</v>
          </cell>
          <cell r="Q229" t="str">
            <v>АВБШв 4х120</v>
          </cell>
          <cell r="R229" t="str">
            <v>кабельная</v>
          </cell>
          <cell r="T229">
            <v>0.8</v>
          </cell>
          <cell r="U229">
            <v>0.36599999999999999</v>
          </cell>
          <cell r="V229" t="str">
            <v>-</v>
          </cell>
          <cell r="W229">
            <v>2019</v>
          </cell>
          <cell r="X229">
            <v>2</v>
          </cell>
          <cell r="Y229" t="str">
            <v>в земле</v>
          </cell>
        </row>
        <row r="230">
          <cell r="A230" t="str">
            <v>1.2.1.122.11</v>
          </cell>
          <cell r="B230" t="str">
            <v>F_1.2.1.122.11</v>
          </cell>
          <cell r="C230" t="str">
            <v>Реконструкция оборудования ТП-506(РУ-10кВ)</v>
          </cell>
          <cell r="U230">
            <v>0</v>
          </cell>
          <cell r="V230" t="str">
            <v>-</v>
          </cell>
        </row>
        <row r="231">
          <cell r="A231" t="str">
            <v>1.2.1.122.12</v>
          </cell>
          <cell r="B231" t="str">
            <v>F_1.2.1.122.12</v>
          </cell>
          <cell r="C231" t="str">
            <v>Реконструкция оборудования ТП-514(РУ-10кВ)</v>
          </cell>
          <cell r="U231">
            <v>0</v>
          </cell>
          <cell r="V231" t="str">
            <v>-</v>
          </cell>
        </row>
        <row r="232">
          <cell r="A232" t="str">
            <v>1.2.1.122.13</v>
          </cell>
          <cell r="B232" t="str">
            <v>F_1.2.1.122.13</v>
          </cell>
          <cell r="C232" t="str">
            <v>Реконструкция оборудования ТП-453</v>
          </cell>
          <cell r="U232">
            <v>0</v>
          </cell>
          <cell r="V232" t="str">
            <v>-</v>
          </cell>
        </row>
        <row r="233">
          <cell r="A233" t="str">
            <v>1.2.1.122.14</v>
          </cell>
          <cell r="B233" t="str">
            <v>F_1.2.1.122.14</v>
          </cell>
          <cell r="C233" t="str">
            <v>Реконструкция эл.оборудования ТП-437 мкр.23 Тц Славянский</v>
          </cell>
          <cell r="U233">
            <v>0</v>
          </cell>
          <cell r="V233" t="str">
            <v>-</v>
          </cell>
        </row>
        <row r="234">
          <cell r="A234" t="str">
            <v>1.2.1.122.15</v>
          </cell>
          <cell r="B234" t="str">
            <v>F_1.2.1.122.15</v>
          </cell>
          <cell r="C234" t="str">
            <v>Реконструкция оборудования ТП-445 Геологическая 25</v>
          </cell>
          <cell r="U234">
            <v>0</v>
          </cell>
          <cell r="V234" t="str">
            <v>-</v>
          </cell>
        </row>
        <row r="235">
          <cell r="A235" t="str">
            <v>1.2.1.122.16</v>
          </cell>
          <cell r="B235" t="str">
            <v>F_1.2.1.122.16</v>
          </cell>
          <cell r="C235" t="str">
            <v>Реконструкция эл.оборудования ТП-434 мкр.23 шк.19</v>
          </cell>
          <cell r="U235">
            <v>0</v>
          </cell>
          <cell r="V235" t="str">
            <v>-</v>
          </cell>
        </row>
        <row r="236">
          <cell r="A236" t="str">
            <v>1.2.1.122.17</v>
          </cell>
          <cell r="B236" t="str">
            <v>F_1.2.1.122.17</v>
          </cell>
          <cell r="C236" t="str">
            <v>Реконструкция оборудования ТП-426 (Замена 1Т,2Т)</v>
          </cell>
          <cell r="U236">
            <v>0</v>
          </cell>
          <cell r="V236" t="str">
            <v>-</v>
          </cell>
        </row>
        <row r="237">
          <cell r="A237" t="str">
            <v>1.2.1.122.18</v>
          </cell>
          <cell r="B237" t="str">
            <v>F_1.2.1.122.18</v>
          </cell>
          <cell r="C237" t="str">
            <v>Реконструкция оборудования ТП-884</v>
          </cell>
          <cell r="U237">
            <v>0</v>
          </cell>
          <cell r="V237" t="str">
            <v>-</v>
          </cell>
        </row>
        <row r="238">
          <cell r="A238" t="str">
            <v>1.2.2.39</v>
          </cell>
          <cell r="B238" t="str">
            <v>С_1.2.2.39</v>
          </cell>
          <cell r="C238" t="str">
            <v>Реконструкция КЛ-10кВ ТП-393-ТП-394</v>
          </cell>
          <cell r="E238" t="str">
            <v>КЛ-10кВ 
ТП-393-ТП-394</v>
          </cell>
          <cell r="F238" t="str">
            <v>КЛ-10кВ 
ТП-393-ТП-394</v>
          </cell>
          <cell r="G238" t="str">
            <v>КЛ-10кВ 
ТП-393-ТП-394</v>
          </cell>
          <cell r="H238" t="str">
            <v>КЛ-10кВ 
ТП-393-ТП-394</v>
          </cell>
          <cell r="I238">
            <v>10</v>
          </cell>
          <cell r="J238">
            <v>10</v>
          </cell>
          <cell r="K238">
            <v>10</v>
          </cell>
          <cell r="L238">
            <v>10</v>
          </cell>
          <cell r="M238">
            <v>1984</v>
          </cell>
          <cell r="N238">
            <v>2</v>
          </cell>
          <cell r="P238">
            <v>150</v>
          </cell>
          <cell r="Q238" t="str">
            <v>АВБШв 4х120</v>
          </cell>
          <cell r="R238" t="str">
            <v>кабельная</v>
          </cell>
          <cell r="T238">
            <v>0.28000000000000003</v>
          </cell>
          <cell r="U238">
            <v>0.998</v>
          </cell>
          <cell r="V238" t="str">
            <v>-</v>
          </cell>
          <cell r="W238">
            <v>2014</v>
          </cell>
          <cell r="X238">
            <v>1</v>
          </cell>
          <cell r="Y238" t="str">
            <v>в земле</v>
          </cell>
        </row>
        <row r="239">
          <cell r="A239" t="str">
            <v>1.2.2.81</v>
          </cell>
          <cell r="B239" t="str">
            <v>С_1.2.2.81</v>
          </cell>
          <cell r="C239" t="str">
            <v>Реконструкция КЛ-0,4 кВ ТП-370 - ул. Энергетиков, 35</v>
          </cell>
          <cell r="E239" t="str">
            <v>КЛ-0,4 кВ ТП-
370 - ул. Энергетиков, 35</v>
          </cell>
          <cell r="F239" t="str">
            <v>КЛ-0,4 кВ ТП-
370 - ул. Энергетиков, 35</v>
          </cell>
          <cell r="G239" t="str">
            <v>КЛ-0,4 кВ ТП-
370 - ул. Энергетиков, 35</v>
          </cell>
          <cell r="H239" t="str">
            <v>КЛ-0,4 кВ ТП-
370 - ул. Энергетиков, 35</v>
          </cell>
          <cell r="I239">
            <v>0.4</v>
          </cell>
          <cell r="J239">
            <v>0.4</v>
          </cell>
          <cell r="K239">
            <v>0.4</v>
          </cell>
          <cell r="L239">
            <v>0.4</v>
          </cell>
          <cell r="M239">
            <v>1973</v>
          </cell>
          <cell r="N239">
            <v>3</v>
          </cell>
          <cell r="P239">
            <v>95</v>
          </cell>
          <cell r="Q239" t="str">
            <v>АВБШв 4х120</v>
          </cell>
          <cell r="R239" t="str">
            <v>кабельная</v>
          </cell>
          <cell r="T239">
            <v>0.32800000000000001</v>
          </cell>
          <cell r="U239">
            <v>0.98</v>
          </cell>
          <cell r="V239" t="str">
            <v>-</v>
          </cell>
          <cell r="W239">
            <v>2014</v>
          </cell>
          <cell r="X239">
            <v>1</v>
          </cell>
          <cell r="Y239" t="str">
            <v>в земле</v>
          </cell>
        </row>
        <row r="240">
          <cell r="A240" t="str">
            <v>1.2.2.82</v>
          </cell>
          <cell r="B240" t="str">
            <v>С_1.2.2.82</v>
          </cell>
          <cell r="C240" t="str">
            <v>Реконструкция КЛ-0,4 кВ ТП-370 - ул. Энергетиков, 37</v>
          </cell>
          <cell r="E240" t="str">
            <v>КЛ-0,4 кВ 
ТП-370 - ул. Энергетиков, 37</v>
          </cell>
          <cell r="F240" t="str">
            <v>КЛ-0,4 кВ 
ТП-370 - ул. Энергетиков, 37</v>
          </cell>
          <cell r="G240" t="str">
            <v>КЛ-0,4 кВ 
ТП-370 - ул. Энергетиков, 37</v>
          </cell>
          <cell r="H240" t="str">
            <v>КЛ-0,4 кВ 
ТП-370 - ул. Энергетиков, 37</v>
          </cell>
          <cell r="I240">
            <v>0.4</v>
          </cell>
          <cell r="J240">
            <v>0.4</v>
          </cell>
          <cell r="K240">
            <v>0.4</v>
          </cell>
          <cell r="L240">
            <v>0.4</v>
          </cell>
          <cell r="M240">
            <v>1971</v>
          </cell>
          <cell r="N240">
            <v>2</v>
          </cell>
          <cell r="P240">
            <v>95</v>
          </cell>
          <cell r="Q240" t="str">
            <v>АВБШв 4х120</v>
          </cell>
          <cell r="R240" t="str">
            <v>кабельная</v>
          </cell>
          <cell r="T240">
            <v>0.12</v>
          </cell>
          <cell r="U240">
            <v>0.24</v>
          </cell>
          <cell r="V240" t="str">
            <v>-</v>
          </cell>
          <cell r="W240">
            <v>2014</v>
          </cell>
          <cell r="X240">
            <v>1</v>
          </cell>
          <cell r="Y240" t="str">
            <v>в земле</v>
          </cell>
        </row>
        <row r="241">
          <cell r="A241" t="str">
            <v>1.2.2.127</v>
          </cell>
          <cell r="B241" t="str">
            <v>С_1.2.2.127</v>
          </cell>
          <cell r="C241" t="str">
            <v>Реконструкция КЛ-0,4 кВ ТП-241 - пр-т. Набережный, 4</v>
          </cell>
          <cell r="E241" t="str">
            <v>КЛ-0,4 кВ
 ТП-241 - пр-т. Набережный, 4</v>
          </cell>
          <cell r="F241" t="str">
            <v>КЛ-0,4 кВ
 ТП-241 - пр-т. Набережный, 4</v>
          </cell>
          <cell r="G241" t="str">
            <v>КЛ-0,4 кВ
 ТП-241 - пр-т. Набережный, 4</v>
          </cell>
          <cell r="H241" t="str">
            <v>КЛ-0,4 кВ
 ТП-241 - пр-т. Набережный, 4</v>
          </cell>
          <cell r="I241">
            <v>0.4</v>
          </cell>
          <cell r="J241">
            <v>0.4</v>
          </cell>
          <cell r="K241">
            <v>0.4</v>
          </cell>
          <cell r="L241">
            <v>0.4</v>
          </cell>
          <cell r="M241">
            <v>1981</v>
          </cell>
          <cell r="N241">
            <v>2</v>
          </cell>
          <cell r="P241" t="str">
            <v>3×95+1×50</v>
          </cell>
          <cell r="Q241" t="str">
            <v>АВБШв 4х120</v>
          </cell>
          <cell r="R241" t="str">
            <v>кабельная</v>
          </cell>
          <cell r="T241">
            <v>0.2</v>
          </cell>
          <cell r="U241">
            <v>0.13600000000000001</v>
          </cell>
          <cell r="V241" t="str">
            <v>-</v>
          </cell>
          <cell r="W241">
            <v>2018</v>
          </cell>
          <cell r="X241">
            <v>2</v>
          </cell>
          <cell r="Y241" t="str">
            <v>в земле</v>
          </cell>
        </row>
        <row r="242">
          <cell r="A242" t="str">
            <v>1.2.2.128</v>
          </cell>
          <cell r="B242" t="str">
            <v>С_1.2.2.128</v>
          </cell>
          <cell r="C242" t="str">
            <v>Реконструкция КЛ-0,4 кВ ТП-241 - пр-т. Набережный, 4Б</v>
          </cell>
          <cell r="E242" t="str">
            <v>КЛ-0,4 кВ 
ТП-241 - пр-т. Набережный, 4Б</v>
          </cell>
          <cell r="F242" t="str">
            <v>КЛ-0,4 кВ 
ТП-241 - пр-т. Набережный, 4Б</v>
          </cell>
          <cell r="G242" t="str">
            <v>КЛ-0,4 кВ 
ТП-241 - пр-т. Набережный, 4Б</v>
          </cell>
          <cell r="H242" t="str">
            <v>КЛ-0,4 кВ 
ТП-241 - пр-т. Набережный, 4Б</v>
          </cell>
          <cell r="I242">
            <v>0.4</v>
          </cell>
          <cell r="J242">
            <v>0.4</v>
          </cell>
          <cell r="K242">
            <v>0.4</v>
          </cell>
          <cell r="L242">
            <v>0.4</v>
          </cell>
          <cell r="M242">
            <v>1981</v>
          </cell>
          <cell r="N242">
            <v>2</v>
          </cell>
          <cell r="P242" t="str">
            <v>3×95+1×50</v>
          </cell>
          <cell r="Q242" t="str">
            <v>АВБШв 4х120</v>
          </cell>
          <cell r="R242" t="str">
            <v>кабельная</v>
          </cell>
          <cell r="T242">
            <v>0.8</v>
          </cell>
          <cell r="U242">
            <v>0.19600000000000001</v>
          </cell>
          <cell r="V242" t="str">
            <v>-</v>
          </cell>
          <cell r="W242">
            <v>2018</v>
          </cell>
          <cell r="X242">
            <v>2</v>
          </cell>
          <cell r="Y242" t="str">
            <v>в земле</v>
          </cell>
        </row>
        <row r="243">
          <cell r="A243" t="str">
            <v>1.2.2.130</v>
          </cell>
          <cell r="B243" t="str">
            <v>С_1.2.2.130</v>
          </cell>
          <cell r="C243" t="str">
            <v>Реконструкция КЛ-0,4 кВ ТП-241 - ул. Ленинградская, 3</v>
          </cell>
          <cell r="E243" t="str">
            <v xml:space="preserve"> КЛ-0,4 кВ 
ТП-241 - ул. Ленинградская, 3</v>
          </cell>
          <cell r="F243" t="str">
            <v xml:space="preserve"> КЛ-0,4 кВ 
ТП-241 - ул. Ленинградская, 3</v>
          </cell>
          <cell r="G243" t="str">
            <v xml:space="preserve"> КЛ-0,4 кВ 
ТП-241 - ул. Ленинградская, 3</v>
          </cell>
          <cell r="H243" t="str">
            <v xml:space="preserve"> КЛ-0,4 кВ 
ТП-241 - ул. Ленинградская, 3</v>
          </cell>
          <cell r="I243">
            <v>0.4</v>
          </cell>
          <cell r="J243">
            <v>0.4</v>
          </cell>
          <cell r="K243">
            <v>0.4</v>
          </cell>
          <cell r="L243">
            <v>0.4</v>
          </cell>
          <cell r="M243">
            <v>1981</v>
          </cell>
          <cell r="N243">
            <v>2</v>
          </cell>
          <cell r="P243" t="str">
            <v>3×120+1×35</v>
          </cell>
          <cell r="Q243" t="str">
            <v>АВБШв 4х120</v>
          </cell>
          <cell r="R243" t="str">
            <v>кабельная</v>
          </cell>
          <cell r="T243">
            <v>0.75</v>
          </cell>
          <cell r="U243">
            <v>7.3999999999999996E-2</v>
          </cell>
          <cell r="V243" t="str">
            <v>-</v>
          </cell>
          <cell r="W243">
            <v>2018</v>
          </cell>
          <cell r="X243">
            <v>2</v>
          </cell>
          <cell r="Y243" t="str">
            <v>в земле</v>
          </cell>
        </row>
        <row r="244">
          <cell r="A244" t="str">
            <v>1.2.2.142</v>
          </cell>
          <cell r="B244" t="str">
            <v>С_1.2.2.142</v>
          </cell>
          <cell r="C244" t="str">
            <v>Реконструкция КЛ-0,4кВ ТП-278-Мира,4/1</v>
          </cell>
          <cell r="E244" t="str">
            <v>КЛ-0,4кВ 
ТП-278-Мира,4/1</v>
          </cell>
          <cell r="F244" t="str">
            <v>КЛ-0,4кВ 
ТП-278-Мира,4/1</v>
          </cell>
          <cell r="G244" t="str">
            <v>КЛ-0,4кВ 
ТП-278-Мира,4/1</v>
          </cell>
          <cell r="H244" t="str">
            <v>КЛ-0,4кВ 
ТП-278-Мира,4/1</v>
          </cell>
          <cell r="I244">
            <v>0.4</v>
          </cell>
          <cell r="J244">
            <v>0.4</v>
          </cell>
          <cell r="K244">
            <v>0.4</v>
          </cell>
          <cell r="L244">
            <v>0.4</v>
          </cell>
          <cell r="M244">
            <v>1998</v>
          </cell>
          <cell r="N244">
            <v>2</v>
          </cell>
          <cell r="P244" t="str">
            <v>3×70+1×35</v>
          </cell>
          <cell r="Q244" t="str">
            <v>АВБШв 4х120</v>
          </cell>
          <cell r="R244" t="str">
            <v>кабельная</v>
          </cell>
          <cell r="T244">
            <v>0.1</v>
          </cell>
          <cell r="U244">
            <v>0.17</v>
          </cell>
          <cell r="V244" t="str">
            <v>-</v>
          </cell>
          <cell r="W244">
            <v>2015</v>
          </cell>
          <cell r="X244">
            <v>1</v>
          </cell>
          <cell r="Y244" t="str">
            <v>в земле</v>
          </cell>
        </row>
        <row r="245">
          <cell r="A245" t="str">
            <v>1.2.2.153</v>
          </cell>
          <cell r="B245" t="str">
            <v>С_1.2.2.153</v>
          </cell>
          <cell r="C245" t="str">
            <v>Реконструкция КЛ-0,4кВ ТП-284-Бажова,17 КБО</v>
          </cell>
          <cell r="E245" t="str">
            <v>есть 17а</v>
          </cell>
          <cell r="F245" t="str">
            <v>есть 17а</v>
          </cell>
          <cell r="H245" t="str">
            <v>есть 17а</v>
          </cell>
          <cell r="Q245" t="str">
            <v>АВБШв 4х120</v>
          </cell>
          <cell r="U245">
            <v>0.38</v>
          </cell>
          <cell r="V245" t="str">
            <v>-</v>
          </cell>
        </row>
        <row r="246">
          <cell r="A246" t="str">
            <v>1.2.2.154</v>
          </cell>
          <cell r="B246" t="str">
            <v>С_1.2.2.154</v>
          </cell>
          <cell r="C246" t="str">
            <v>Реконструкция КЛ-0,4кВ ТП-284-Бажова,17</v>
          </cell>
          <cell r="Q246" t="str">
            <v>АВБШв 4х120</v>
          </cell>
          <cell r="U246">
            <v>0.23</v>
          </cell>
          <cell r="V246" t="str">
            <v>-</v>
          </cell>
        </row>
        <row r="247">
          <cell r="A247" t="str">
            <v>1.2.2.196.30</v>
          </cell>
          <cell r="B247" t="str">
            <v>F_1.2.2.196.30</v>
          </cell>
          <cell r="C247" t="str">
            <v>Реконструкция  КЛ-0,4кВ ТП-263-Декабристов 7/2</v>
          </cell>
          <cell r="E247" t="str">
            <v>КЛ-0,4кВ 
ТП-263-Декабристов 7/2</v>
          </cell>
          <cell r="F247" t="str">
            <v>КЛ-0,4кВ 
ТП-263-Декабристов 7/2</v>
          </cell>
          <cell r="G247" t="str">
            <v>КЛ-0,4кВ 
ТП-263-Декабристов 7/2</v>
          </cell>
          <cell r="H247" t="str">
            <v>КЛ-0,4кВ 
ТП-263-Декабристов 7/2</v>
          </cell>
          <cell r="I247">
            <v>0.4</v>
          </cell>
          <cell r="J247">
            <v>0.4</v>
          </cell>
          <cell r="K247">
            <v>0.4</v>
          </cell>
          <cell r="L247">
            <v>0.4</v>
          </cell>
          <cell r="M247">
            <v>1993</v>
          </cell>
          <cell r="N247">
            <v>2</v>
          </cell>
          <cell r="P247" t="str">
            <v>3×95+1×50</v>
          </cell>
          <cell r="Q247" t="str">
            <v>АВБШв 4х120</v>
          </cell>
          <cell r="R247" t="str">
            <v>кабельная</v>
          </cell>
          <cell r="T247">
            <v>0.23</v>
          </cell>
          <cell r="U247">
            <v>0.35</v>
          </cell>
          <cell r="V247" t="str">
            <v>-</v>
          </cell>
          <cell r="W247">
            <v>2017</v>
          </cell>
          <cell r="X247">
            <v>2</v>
          </cell>
          <cell r="Y247" t="str">
            <v>в земле</v>
          </cell>
        </row>
        <row r="248">
          <cell r="A248" t="str">
            <v>1.2.2.196.31</v>
          </cell>
          <cell r="B248" t="str">
            <v>F_1.2.2.196.31</v>
          </cell>
          <cell r="C248" t="str">
            <v>Реконструкция  КЛ-0,4кВ ТП-263-Декабристов 5</v>
          </cell>
          <cell r="E248" t="str">
            <v>КЛ-0,4кВ 
ТП-263-Декабристов 5</v>
          </cell>
          <cell r="F248" t="str">
            <v>КЛ-0,4кВ 
ТП-263-Декабристов 5</v>
          </cell>
          <cell r="G248" t="str">
            <v>КЛ-0,4кВ 
ТП-263-Декабристов 5</v>
          </cell>
          <cell r="H248" t="str">
            <v>КЛ-0,4кВ 
ТП-263-Декабристов 5</v>
          </cell>
          <cell r="I248">
            <v>0.4</v>
          </cell>
          <cell r="J248">
            <v>0.4</v>
          </cell>
          <cell r="K248">
            <v>0.4</v>
          </cell>
          <cell r="L248">
            <v>0.4</v>
          </cell>
          <cell r="M248">
            <v>1985</v>
          </cell>
          <cell r="N248">
            <v>2</v>
          </cell>
          <cell r="P248" t="str">
            <v>3×95+1×50</v>
          </cell>
          <cell r="Q248" t="str">
            <v>АВБШв 4х120</v>
          </cell>
          <cell r="R248" t="str">
            <v>кабельная</v>
          </cell>
          <cell r="T248">
            <v>0.7</v>
          </cell>
          <cell r="U248">
            <v>7.0000000000000007E-2</v>
          </cell>
          <cell r="V248" t="str">
            <v>-</v>
          </cell>
          <cell r="W248">
            <v>2017</v>
          </cell>
          <cell r="X248">
            <v>2</v>
          </cell>
          <cell r="Y248" t="str">
            <v>в земле</v>
          </cell>
        </row>
        <row r="249">
          <cell r="A249" t="str">
            <v>1.1.4.50</v>
          </cell>
          <cell r="B249" t="str">
            <v>С_1.1.4.50</v>
          </cell>
          <cell r="C249" t="str">
            <v>Строительство КТПН-400кВА СНТ Дзержинец</v>
          </cell>
          <cell r="U249">
            <v>0</v>
          </cell>
        </row>
        <row r="250">
          <cell r="A250" t="str">
            <v>1.1.4.71.26</v>
          </cell>
          <cell r="B250" t="str">
            <v>F_1.1.4.71.26</v>
          </cell>
          <cell r="C250" t="str">
            <v>Строительство КТПН-630кВА пос.Медвежий угол(КТПН-733)</v>
          </cell>
          <cell r="U250">
            <v>0</v>
          </cell>
        </row>
        <row r="251">
          <cell r="A251" t="str">
            <v>1.1.4.91</v>
          </cell>
          <cell r="B251" t="str">
            <v>С_1.1.4.91</v>
          </cell>
          <cell r="C251" t="str">
            <v>Строительство ТП-2х1600кВА мкр.28</v>
          </cell>
          <cell r="U251">
            <v>0</v>
          </cell>
        </row>
        <row r="252">
          <cell r="A252" t="str">
            <v>1.1.4.92</v>
          </cell>
          <cell r="B252" t="str">
            <v>С_1.1.4.92</v>
          </cell>
          <cell r="C252" t="str">
            <v>Строительство РП-2х2500кВА мкр.28</v>
          </cell>
          <cell r="U252">
            <v>0</v>
          </cell>
        </row>
        <row r="253">
          <cell r="A253" t="str">
            <v>1.1.4.104</v>
          </cell>
          <cell r="B253" t="str">
            <v>С_1.1.4.104</v>
          </cell>
          <cell r="C253" t="str">
            <v>Строительство РП№1-2х2500кВА мкр.28</v>
          </cell>
          <cell r="U253">
            <v>0</v>
          </cell>
        </row>
        <row r="254">
          <cell r="A254" t="str">
            <v>1.1.4.104.22</v>
          </cell>
          <cell r="B254" t="str">
            <v>F_1.1.4.104.22</v>
          </cell>
          <cell r="C254" t="str">
            <v>Строительство ПС 35/6кВ Победит 1,2</v>
          </cell>
          <cell r="U254">
            <v>0</v>
          </cell>
        </row>
        <row r="255">
          <cell r="A255" t="str">
            <v>1.1.4.104.37</v>
          </cell>
          <cell r="B255" t="str">
            <v>F_1.1.4.104.37</v>
          </cell>
          <cell r="C255" t="str">
            <v>Строительство ТП-2х630кВА мкр.Железнодорожников (ТП-503)</v>
          </cell>
          <cell r="U255">
            <v>0</v>
          </cell>
        </row>
        <row r="256">
          <cell r="A256" t="str">
            <v>1.1.4.104.38</v>
          </cell>
          <cell r="B256" t="str">
            <v>F_1.1.4.104.38</v>
          </cell>
          <cell r="C256" t="str">
            <v>Строительство ТП-2х630кВАпос.Таежный (взамен КТПН-725,726)</v>
          </cell>
          <cell r="U256">
            <v>0</v>
          </cell>
        </row>
        <row r="257">
          <cell r="A257" t="str">
            <v>1.1.4.134</v>
          </cell>
          <cell r="B257" t="str">
            <v>С_1.1.4.134</v>
          </cell>
          <cell r="C257" t="str">
            <v>Строительство КЛ-10кВ от РП-2х2500кВА мкр.28 до ТП-2х1600кВА мкр.28</v>
          </cell>
          <cell r="J257">
            <v>10</v>
          </cell>
          <cell r="L257">
            <v>10</v>
          </cell>
          <cell r="N257">
            <v>2</v>
          </cell>
          <cell r="Q257" t="str">
            <v>АСБ 3х240</v>
          </cell>
          <cell r="R257" t="str">
            <v>кабельная</v>
          </cell>
          <cell r="U257">
            <v>0</v>
          </cell>
        </row>
        <row r="258">
          <cell r="A258" t="str">
            <v>1.1.4.135</v>
          </cell>
          <cell r="B258" t="str">
            <v>С_1.1.4.135</v>
          </cell>
          <cell r="C258" t="str">
            <v>Строительство КЛ-10кВ от ТП-2х1600кВА мкр.28 до места врезки в КЛ-10кВ</v>
          </cell>
          <cell r="J258">
            <v>10</v>
          </cell>
          <cell r="L258">
            <v>10</v>
          </cell>
          <cell r="N258">
            <v>2</v>
          </cell>
          <cell r="Q258" t="str">
            <v>АСБ 3х240</v>
          </cell>
          <cell r="R258" t="str">
            <v>кабельная</v>
          </cell>
          <cell r="U258">
            <v>1.1111111111111112</v>
          </cell>
          <cell r="Y258" t="str">
            <v>в земле</v>
          </cell>
        </row>
        <row r="259">
          <cell r="A259" t="str">
            <v>1.1.4.136</v>
          </cell>
          <cell r="B259" t="str">
            <v>С_1.1.4.136</v>
          </cell>
          <cell r="C259" t="str">
            <v>Строительство КЛ-10кВ от РП-2х2500кВА мкр.28 до места врезки в КЛ-10кВ</v>
          </cell>
          <cell r="J259">
            <v>10</v>
          </cell>
          <cell r="L259">
            <v>10</v>
          </cell>
          <cell r="N259">
            <v>2</v>
          </cell>
          <cell r="Q259" t="str">
            <v>АСБ 3х240</v>
          </cell>
          <cell r="R259" t="str">
            <v>кабельная</v>
          </cell>
          <cell r="U259">
            <v>1.1111111111111112</v>
          </cell>
          <cell r="Y259" t="str">
            <v>в земле</v>
          </cell>
        </row>
        <row r="260">
          <cell r="A260" t="str">
            <v>1.1.4.147.58</v>
          </cell>
          <cell r="B260" t="str">
            <v>F_1.1.4.147.58</v>
          </cell>
          <cell r="C260" t="str">
            <v>Строительство КЛ-10кВ РП-104-ТП-268</v>
          </cell>
          <cell r="J260">
            <v>10</v>
          </cell>
          <cell r="L260">
            <v>10</v>
          </cell>
          <cell r="N260">
            <v>2</v>
          </cell>
          <cell r="Q260" t="str">
            <v>АСБ 3х240</v>
          </cell>
          <cell r="R260" t="str">
            <v>кабельная</v>
          </cell>
          <cell r="U260">
            <v>1.012</v>
          </cell>
          <cell r="Y260" t="str">
            <v>в земле</v>
          </cell>
        </row>
        <row r="261">
          <cell r="A261" t="str">
            <v>1.1.4.147.59</v>
          </cell>
          <cell r="B261" t="str">
            <v>F_1.1.4.147.59</v>
          </cell>
          <cell r="C261" t="str">
            <v>Строительство КЛ-10кВ РП-105-ТП-268</v>
          </cell>
          <cell r="J261">
            <v>10</v>
          </cell>
          <cell r="L261">
            <v>10</v>
          </cell>
          <cell r="N261">
            <v>2</v>
          </cell>
          <cell r="Q261" t="str">
            <v>АСБ 3х240</v>
          </cell>
          <cell r="R261" t="str">
            <v>кабельная</v>
          </cell>
          <cell r="U261">
            <v>1.224</v>
          </cell>
          <cell r="Y261" t="str">
            <v>в земле</v>
          </cell>
        </row>
        <row r="262">
          <cell r="A262" t="str">
            <v>1.1.4.192</v>
          </cell>
          <cell r="B262" t="str">
            <v>С_1.1.4.192</v>
          </cell>
          <cell r="C262" t="str">
            <v>Строительство ВЛ-0,4кВ СНТ Дзержинец</v>
          </cell>
          <cell r="J262">
            <v>0.4</v>
          </cell>
          <cell r="L262">
            <v>0.4</v>
          </cell>
          <cell r="N262">
            <v>2</v>
          </cell>
          <cell r="Q262" t="str">
            <v>СИП</v>
          </cell>
          <cell r="R262" t="str">
            <v>воздушная</v>
          </cell>
          <cell r="U262">
            <v>9.7777777777777786</v>
          </cell>
          <cell r="Y262" t="str">
            <v>на опоре</v>
          </cell>
        </row>
        <row r="263">
          <cell r="A263" t="str">
            <v>1.1.4.230</v>
          </cell>
          <cell r="B263" t="str">
            <v>F_1.1.4.230</v>
          </cell>
          <cell r="C263" t="str">
            <v>Строительство КЛ-0,4кВ ТП-349-ДК Камертон (казна)</v>
          </cell>
          <cell r="J263">
            <v>0.4</v>
          </cell>
          <cell r="L263">
            <v>0.4</v>
          </cell>
          <cell r="N263">
            <v>2</v>
          </cell>
          <cell r="Q263" t="str">
            <v>АВБШв 4х120</v>
          </cell>
          <cell r="R263" t="str">
            <v>кабельная</v>
          </cell>
          <cell r="U263">
            <v>0.224</v>
          </cell>
          <cell r="Y263" t="str">
            <v>в земле</v>
          </cell>
        </row>
        <row r="264">
          <cell r="A264" t="str">
            <v>1.1.4.232</v>
          </cell>
          <cell r="B264" t="str">
            <v>F_1.1.4.231</v>
          </cell>
          <cell r="C264" t="str">
            <v xml:space="preserve">Строительство КЛ-0,4кВ ТП-276-Бахилова,3 </v>
          </cell>
          <cell r="J264">
            <v>0.4</v>
          </cell>
          <cell r="L264">
            <v>0.4</v>
          </cell>
          <cell r="N264">
            <v>2</v>
          </cell>
          <cell r="Q264" t="str">
            <v>АВБШв 4х120</v>
          </cell>
          <cell r="R264" t="str">
            <v>кабельная</v>
          </cell>
          <cell r="U264">
            <v>0.34200000000000003</v>
          </cell>
          <cell r="Y264" t="str">
            <v>в земле</v>
          </cell>
        </row>
        <row r="265">
          <cell r="A265" t="str">
            <v>1.2.1.10.13</v>
          </cell>
          <cell r="B265" t="str">
            <v>F_1.2.1.10.13</v>
          </cell>
          <cell r="C265" t="str">
            <v>Реконструкция оборудования РП-102</v>
          </cell>
          <cell r="U265">
            <v>0</v>
          </cell>
          <cell r="V265" t="str">
            <v>-</v>
          </cell>
        </row>
        <row r="266">
          <cell r="A266" t="str">
            <v>1.2.1.10.14</v>
          </cell>
          <cell r="B266" t="str">
            <v>F_1.2.1.10.14</v>
          </cell>
          <cell r="C266" t="str">
            <v>Реконструкция оборудования РП-104(КСО-2шт.)</v>
          </cell>
          <cell r="U266">
            <v>0</v>
          </cell>
          <cell r="V266" t="str">
            <v>-</v>
          </cell>
        </row>
        <row r="267">
          <cell r="A267" t="str">
            <v>1.2.1.10.15</v>
          </cell>
          <cell r="B267" t="str">
            <v>F_1.2.1.10.15</v>
          </cell>
          <cell r="C267" t="str">
            <v>Реконструкция оборудования РП-105 эск-39(КСО-2шт.)</v>
          </cell>
          <cell r="U267">
            <v>0</v>
          </cell>
          <cell r="V267" t="str">
            <v>-</v>
          </cell>
        </row>
        <row r="268">
          <cell r="A268" t="str">
            <v>1.2.1.122.19</v>
          </cell>
          <cell r="B268" t="str">
            <v>F_1.2.1.122.19</v>
          </cell>
          <cell r="C268" t="str">
            <v>Реконсрукция оборудования ТП-425 (РУ-10кВ)</v>
          </cell>
          <cell r="U268">
            <v>0</v>
          </cell>
          <cell r="V268" t="str">
            <v>-</v>
          </cell>
        </row>
        <row r="269">
          <cell r="A269" t="str">
            <v>1.2.1.122.20</v>
          </cell>
          <cell r="B269" t="str">
            <v>F_1.2.1.122.20</v>
          </cell>
          <cell r="C269" t="str">
            <v>Реконструкция оборудования ТП-439 мкр.23 Федорова 59</v>
          </cell>
          <cell r="U269">
            <v>0</v>
          </cell>
          <cell r="V269" t="str">
            <v>-</v>
          </cell>
        </row>
        <row r="270">
          <cell r="A270" t="str">
            <v>1.2.1.122.21</v>
          </cell>
          <cell r="B270" t="str">
            <v>F_1.2.1.122.21</v>
          </cell>
          <cell r="C270" t="str">
            <v>Реконструкция оборудования ТП-447 Первопроходцев 4</v>
          </cell>
          <cell r="U270">
            <v>0</v>
          </cell>
          <cell r="V270" t="str">
            <v>-</v>
          </cell>
        </row>
        <row r="271">
          <cell r="A271" t="str">
            <v>1.2.1.122.10</v>
          </cell>
          <cell r="B271" t="str">
            <v>F_1.2.1.122.22</v>
          </cell>
          <cell r="C271" t="str">
            <v>Реконструкция оборудования ТП-216</v>
          </cell>
          <cell r="U271">
            <v>0</v>
          </cell>
          <cell r="V271" t="str">
            <v>-</v>
          </cell>
        </row>
        <row r="272">
          <cell r="A272" t="str">
            <v>1.2.1.122.4</v>
          </cell>
          <cell r="B272" t="str">
            <v>F_1.2.1.122.23</v>
          </cell>
          <cell r="C272" t="str">
            <v>Реконструкция оборудования ТП-451 Первопроходцев 11</v>
          </cell>
          <cell r="U272">
            <v>0</v>
          </cell>
          <cell r="V272" t="str">
            <v>-</v>
          </cell>
        </row>
        <row r="273">
          <cell r="A273" t="str">
            <v>1.2.2.47.27</v>
          </cell>
          <cell r="B273" t="str">
            <v>F_1.2.2.47.27</v>
          </cell>
          <cell r="C273" t="str">
            <v>Реконструкция КЛ -10кВ от ТП-452 -ТП - 448 мкр 25 №92267</v>
          </cell>
          <cell r="E273" t="str">
            <v>КЛ -10кВ от 
ТП-452 -ТП - 448 мкр 25 №92267</v>
          </cell>
          <cell r="F273" t="str">
            <v>КЛ -10кВ от 
ТП-452 -ТП - 448 мкр 25 №92267</v>
          </cell>
          <cell r="G273" t="str">
            <v>КЛ -10кВ от 
ТП-452 -ТП - 448 мкр 25 №92267</v>
          </cell>
          <cell r="H273" t="str">
            <v>КЛ -10кВ от 
ТП-452 -ТП - 448 мкр 25 №92267</v>
          </cell>
          <cell r="I273">
            <v>10</v>
          </cell>
          <cell r="J273">
            <v>10</v>
          </cell>
          <cell r="K273">
            <v>10</v>
          </cell>
          <cell r="L273">
            <v>10</v>
          </cell>
          <cell r="M273">
            <v>1988</v>
          </cell>
          <cell r="N273">
            <v>2</v>
          </cell>
          <cell r="P273">
            <v>150</v>
          </cell>
          <cell r="Q273" t="str">
            <v>АСБ 3х240</v>
          </cell>
          <cell r="R273" t="str">
            <v>кабельная</v>
          </cell>
          <cell r="T273">
            <v>0.40500000000000003</v>
          </cell>
          <cell r="U273">
            <v>0.78</v>
          </cell>
          <cell r="V273" t="str">
            <v>-</v>
          </cell>
          <cell r="W273">
            <v>2015</v>
          </cell>
          <cell r="X273">
            <v>2</v>
          </cell>
          <cell r="Y273" t="str">
            <v>в земле</v>
          </cell>
        </row>
        <row r="274">
          <cell r="A274" t="str">
            <v>1.2.2.40</v>
          </cell>
          <cell r="B274" t="str">
            <v>F_1.2.2.47.28</v>
          </cell>
          <cell r="C274" t="str">
            <v>Реконструкция КЛ-10кВ РП-111 до ТП-298 ЭСК №40</v>
          </cell>
          <cell r="E274" t="str">
            <v>КЛ-10кВ РП-111 
до ТП-298 ЭСК №40</v>
          </cell>
          <cell r="F274" t="str">
            <v>КЛ-10кВ РП-111 
до ТП-298 ЭСК №40</v>
          </cell>
          <cell r="G274" t="str">
            <v>КЛ-10кВ РП-111 
до ТП-298 ЭСК №40</v>
          </cell>
          <cell r="H274" t="str">
            <v>КЛ-10кВ РП-111 
до ТП-298 ЭСК №40</v>
          </cell>
          <cell r="I274">
            <v>10</v>
          </cell>
          <cell r="J274">
            <v>10</v>
          </cell>
          <cell r="K274">
            <v>10</v>
          </cell>
          <cell r="L274">
            <v>10</v>
          </cell>
          <cell r="M274">
            <v>1983</v>
          </cell>
          <cell r="N274">
            <v>2</v>
          </cell>
          <cell r="P274">
            <v>240</v>
          </cell>
          <cell r="Q274" t="str">
            <v>АСБ 3х240</v>
          </cell>
          <cell r="R274" t="str">
            <v>кабельная</v>
          </cell>
          <cell r="T274">
            <v>1.718</v>
          </cell>
          <cell r="U274">
            <v>1.298</v>
          </cell>
          <cell r="V274" t="str">
            <v>-</v>
          </cell>
          <cell r="W274">
            <v>2018</v>
          </cell>
          <cell r="X274">
            <v>2</v>
          </cell>
          <cell r="Y274" t="str">
            <v>в земле</v>
          </cell>
        </row>
        <row r="275">
          <cell r="A275" t="str">
            <v>1.2.2.196.32</v>
          </cell>
          <cell r="B275" t="str">
            <v>F_1.2.2.196.32</v>
          </cell>
          <cell r="C275" t="str">
            <v>Реконструкция КЛ-0,4кВ ТП-284-Мира,12</v>
          </cell>
          <cell r="E275" t="str">
            <v>КЛ-0,4кВ 
ТП-284-Мира,12</v>
          </cell>
          <cell r="F275" t="str">
            <v>КЛ-0,4кВ 
ТП-284-Мира,12</v>
          </cell>
          <cell r="G275" t="str">
            <v>КЛ-0,4кВ 
ТП-284-Мира,12</v>
          </cell>
          <cell r="H275" t="str">
            <v>КЛ-0,4кВ 
ТП-284-Мира,12</v>
          </cell>
          <cell r="I275">
            <v>0.4</v>
          </cell>
          <cell r="J275">
            <v>0.4</v>
          </cell>
          <cell r="K275">
            <v>0.4</v>
          </cell>
          <cell r="L275">
            <v>0.4</v>
          </cell>
          <cell r="M275">
            <v>1993</v>
          </cell>
          <cell r="N275">
            <v>2</v>
          </cell>
          <cell r="P275" t="str">
            <v>3×120+1×50</v>
          </cell>
          <cell r="Q275" t="str">
            <v>АСБ 3х240</v>
          </cell>
          <cell r="R275" t="str">
            <v>кабельная</v>
          </cell>
          <cell r="T275">
            <v>0.86</v>
          </cell>
          <cell r="U275">
            <v>0.13600000000000001</v>
          </cell>
          <cell r="V275" t="str">
            <v>-</v>
          </cell>
          <cell r="W275">
            <v>2017</v>
          </cell>
          <cell r="X275">
            <v>2</v>
          </cell>
          <cell r="Y275" t="str">
            <v>в земле</v>
          </cell>
        </row>
        <row r="276">
          <cell r="A276" t="str">
            <v>1.2.2.196.33</v>
          </cell>
          <cell r="B276" t="str">
            <v>F_1.2.2.196.33</v>
          </cell>
          <cell r="C276" t="str">
            <v>Реконструкция КЛ-0,4кВ ТП-333-ЦТП-18</v>
          </cell>
          <cell r="E276" t="str">
            <v>КЛ-0,4кВ 
ТП-333-ЦТП-18</v>
          </cell>
          <cell r="F276" t="str">
            <v>КЛ-0,4кВ 
ТП-333-ЦТП-18</v>
          </cell>
          <cell r="G276" t="str">
            <v>КЛ-0,4кВ 
ТП-333-ЦТП-18</v>
          </cell>
          <cell r="H276" t="str">
            <v>КЛ-0,4кВ 
ТП-333-ЦТП-18</v>
          </cell>
          <cell r="I276">
            <v>0.4</v>
          </cell>
          <cell r="J276">
            <v>0.4</v>
          </cell>
          <cell r="K276">
            <v>0.4</v>
          </cell>
          <cell r="L276">
            <v>0.4</v>
          </cell>
          <cell r="M276">
            <v>1986</v>
          </cell>
          <cell r="N276">
            <v>2</v>
          </cell>
          <cell r="P276" t="str">
            <v>3×70+1×35</v>
          </cell>
          <cell r="Q276" t="str">
            <v>АСБ 3х240</v>
          </cell>
          <cell r="R276" t="str">
            <v>кабельная</v>
          </cell>
          <cell r="T276">
            <v>0.34</v>
          </cell>
          <cell r="U276">
            <v>0.55600000000000005</v>
          </cell>
          <cell r="V276" t="str">
            <v>-</v>
          </cell>
          <cell r="W276">
            <v>2016</v>
          </cell>
          <cell r="X276">
            <v>2</v>
          </cell>
          <cell r="Y276" t="str">
            <v>в земле</v>
          </cell>
        </row>
        <row r="277">
          <cell r="A277" t="str">
            <v>1.2.2.196.34</v>
          </cell>
          <cell r="B277" t="str">
            <v>F_1.2.2.196.34</v>
          </cell>
          <cell r="C277" t="str">
            <v>Реконструкция КЛ-0,4кВ ТП-339-ЦТП-19</v>
          </cell>
          <cell r="E277" t="str">
            <v>КЛ-0,4кВ
 ТП-339-ЦТП-19</v>
          </cell>
          <cell r="F277" t="str">
            <v>КЛ-0,4кВ
 ТП-339-ЦТП-19</v>
          </cell>
          <cell r="G277" t="str">
            <v>КЛ-0,4кВ
 ТП-339-ЦТП-19</v>
          </cell>
          <cell r="H277" t="str">
            <v>КЛ-0,4кВ
 ТП-339-ЦТП-19</v>
          </cell>
          <cell r="I277">
            <v>0.4</v>
          </cell>
          <cell r="J277">
            <v>0.4</v>
          </cell>
          <cell r="K277">
            <v>0.4</v>
          </cell>
          <cell r="L277">
            <v>0.4</v>
          </cell>
          <cell r="M277">
            <v>1988</v>
          </cell>
          <cell r="N277">
            <v>2</v>
          </cell>
          <cell r="P277">
            <v>150</v>
          </cell>
          <cell r="Q277" t="str">
            <v>АСБ 3х240</v>
          </cell>
          <cell r="R277" t="str">
            <v>кабельная</v>
          </cell>
          <cell r="T277">
            <v>0.28999999999999998</v>
          </cell>
          <cell r="U277">
            <v>0.32800000000000001</v>
          </cell>
          <cell r="V277" t="str">
            <v>-</v>
          </cell>
          <cell r="W277">
            <v>2015</v>
          </cell>
          <cell r="X277">
            <v>1</v>
          </cell>
          <cell r="Y277" t="str">
            <v>в земле</v>
          </cell>
        </row>
        <row r="278">
          <cell r="A278" t="str">
            <v>1.2.2.196.35</v>
          </cell>
          <cell r="B278" t="str">
            <v>F_1.2.2.196.35</v>
          </cell>
          <cell r="C278" t="str">
            <v>Реконструкция КЛ-0,4кВ ТП-332-д/с Крепыш</v>
          </cell>
          <cell r="E278" t="str">
            <v>КЛ-0,4кВ 
ТП-332-д/с Крепыш</v>
          </cell>
          <cell r="F278" t="str">
            <v>КЛ-0,4кВ 
ТП-332-д/с Крепыш</v>
          </cell>
          <cell r="G278" t="str">
            <v>КЛ-0,4кВ 
ТП-332-д/с Крепыш</v>
          </cell>
          <cell r="H278" t="str">
            <v>КЛ-0,4кВ 
ТП-332-д/с Крепыш</v>
          </cell>
          <cell r="I278">
            <v>0.4</v>
          </cell>
          <cell r="J278">
            <v>0.4</v>
          </cell>
          <cell r="K278">
            <v>0.4</v>
          </cell>
          <cell r="L278">
            <v>0.4</v>
          </cell>
          <cell r="M278">
            <v>1988</v>
          </cell>
          <cell r="N278">
            <v>2</v>
          </cell>
          <cell r="P278" t="str">
            <v>3×150+1×70</v>
          </cell>
          <cell r="Q278" t="str">
            <v>АСБ 3х240</v>
          </cell>
          <cell r="R278" t="str">
            <v>кабельная</v>
          </cell>
          <cell r="T278">
            <v>0.7</v>
          </cell>
          <cell r="U278">
            <v>0.40400000000000003</v>
          </cell>
          <cell r="V278" t="str">
            <v>-</v>
          </cell>
          <cell r="W278">
            <v>2016</v>
          </cell>
          <cell r="X278">
            <v>2</v>
          </cell>
          <cell r="Y278" t="str">
            <v>в земле</v>
          </cell>
        </row>
        <row r="279">
          <cell r="A279" t="str">
            <v>1.2.2.196.36</v>
          </cell>
          <cell r="B279" t="str">
            <v>F_1.2.2.196.36</v>
          </cell>
          <cell r="C279" t="str">
            <v>Реконструкция КЛ-0,4кВ ТП-278-д/с Добрый волшебник</v>
          </cell>
          <cell r="E279" t="str">
            <v xml:space="preserve"> КЛ-0,4кВ
 ТП-278-д/с Добрый волшебник</v>
          </cell>
          <cell r="F279" t="str">
            <v xml:space="preserve"> КЛ-0,4кВ
 ТП-278-д/с Добрый волшебник</v>
          </cell>
          <cell r="G279" t="str">
            <v xml:space="preserve"> КЛ-0,4кВ
 ТП-278-д/с Добрый волшебник</v>
          </cell>
          <cell r="H279" t="str">
            <v xml:space="preserve"> КЛ-0,4кВ
 ТП-278-д/с Добрый волшебник</v>
          </cell>
          <cell r="I279">
            <v>0.4</v>
          </cell>
          <cell r="J279">
            <v>0.4</v>
          </cell>
          <cell r="K279">
            <v>0.4</v>
          </cell>
          <cell r="L279">
            <v>0.4</v>
          </cell>
          <cell r="M279">
            <v>1998</v>
          </cell>
          <cell r="N279">
            <v>2</v>
          </cell>
          <cell r="P279" t="str">
            <v>3×150+1×70</v>
          </cell>
          <cell r="Q279" t="str">
            <v>АСБ 3х240</v>
          </cell>
          <cell r="R279" t="str">
            <v>кабельная</v>
          </cell>
          <cell r="T279">
            <v>0.27</v>
          </cell>
          <cell r="U279">
            <v>0.40400000000000003</v>
          </cell>
          <cell r="V279" t="str">
            <v>-</v>
          </cell>
          <cell r="W279">
            <v>2015</v>
          </cell>
          <cell r="X279">
            <v>1</v>
          </cell>
          <cell r="Y279" t="str">
            <v>в земле</v>
          </cell>
        </row>
        <row r="280">
          <cell r="A280" t="str">
            <v>1.2.2.196.37</v>
          </cell>
          <cell r="B280" t="str">
            <v>F_1.2.2.196.37</v>
          </cell>
          <cell r="C280" t="str">
            <v>Реконструкция КЛ-0,4 кВ от ТП-515-Крылова 43/1</v>
          </cell>
          <cell r="E280" t="str">
            <v>КЛ-0,4 кВ от 
ТП-515-Крылова 43/1</v>
          </cell>
          <cell r="F280" t="str">
            <v>КЛ-0,4 кВ от 
ТП-515-Крылова 43/1</v>
          </cell>
          <cell r="G280" t="str">
            <v>КЛ-0,4 кВ от 
ТП-515-Крылова 43/1</v>
          </cell>
          <cell r="H280" t="str">
            <v>КЛ-0,4 кВ от 
ТП-515-Крылова 43/1</v>
          </cell>
          <cell r="I280">
            <v>0.4</v>
          </cell>
          <cell r="J280">
            <v>0.4</v>
          </cell>
          <cell r="K280">
            <v>0.4</v>
          </cell>
          <cell r="L280">
            <v>0.4</v>
          </cell>
          <cell r="M280">
            <v>1996</v>
          </cell>
          <cell r="N280">
            <v>2</v>
          </cell>
          <cell r="P280" t="str">
            <v>3×120+1×70</v>
          </cell>
          <cell r="Q280" t="str">
            <v>АСБ 3х240</v>
          </cell>
          <cell r="R280" t="str">
            <v>кабельная</v>
          </cell>
          <cell r="T280">
            <v>0.35</v>
          </cell>
          <cell r="U280">
            <v>0.51200000000000001</v>
          </cell>
          <cell r="V280" t="str">
            <v>-</v>
          </cell>
          <cell r="W280">
            <v>2018</v>
          </cell>
          <cell r="X280">
            <v>2</v>
          </cell>
          <cell r="Y280" t="str">
            <v>в земле</v>
          </cell>
        </row>
        <row r="281">
          <cell r="A281" t="str">
            <v>1.2.2.196.38</v>
          </cell>
          <cell r="B281" t="str">
            <v>F_1.2.2.196.38</v>
          </cell>
          <cell r="C281" t="str">
            <v>Реконструкция КЛ-0,4кВ РП-124 Пролетарский,1 эск-27</v>
          </cell>
          <cell r="E281" t="str">
            <v>КЛ-0,4кВ 
РП-124 Пролетарский,1 эск-27</v>
          </cell>
          <cell r="F281" t="str">
            <v>КЛ-0,4кВ 
РП-124 Пролетарский,1 эск-27</v>
          </cell>
          <cell r="G281" t="str">
            <v>КЛ-0,4кВ 
РП-124 Пролетарский,1 эск-27</v>
          </cell>
          <cell r="H281" t="str">
            <v>КЛ-0,4кВ 
РП-124 Пролетарский,1 эск-27</v>
          </cell>
          <cell r="I281">
            <v>0.4</v>
          </cell>
          <cell r="J281">
            <v>0.4</v>
          </cell>
          <cell r="K281">
            <v>0.4</v>
          </cell>
          <cell r="L281">
            <v>0.4</v>
          </cell>
          <cell r="M281">
            <v>1993</v>
          </cell>
          <cell r="N281">
            <v>3</v>
          </cell>
          <cell r="P281">
            <v>120</v>
          </cell>
          <cell r="Q281" t="str">
            <v>АСБ 3х240</v>
          </cell>
          <cell r="R281" t="str">
            <v>кабельная</v>
          </cell>
          <cell r="T281">
            <v>0.37</v>
          </cell>
          <cell r="U281">
            <v>1.1439999999999999</v>
          </cell>
          <cell r="V281" t="str">
            <v>-</v>
          </cell>
          <cell r="W281">
            <v>2017</v>
          </cell>
          <cell r="X281">
            <v>2</v>
          </cell>
          <cell r="Y281" t="str">
            <v>в земле</v>
          </cell>
        </row>
        <row r="282">
          <cell r="A282" t="str">
            <v>1.2.2.196.39</v>
          </cell>
          <cell r="B282" t="str">
            <v>F_1.2.2.196.39</v>
          </cell>
          <cell r="C282" t="str">
            <v>Реконструкция КЛ-0,4кВ  ТП-376 Энергетиков,31 ЭСК 48</v>
          </cell>
          <cell r="E282" t="str">
            <v>КЛ-0,4кВ  
ТП-376 Энергетиков,31 ЭСК 48</v>
          </cell>
          <cell r="F282" t="str">
            <v>КЛ-0,4кВ  
ТП-376 Энергетиков,31 ЭСК 48</v>
          </cell>
          <cell r="G282" t="str">
            <v>КЛ-0,4кВ  
ТП-376 Энергетиков,31 ЭСК 48</v>
          </cell>
          <cell r="H282" t="str">
            <v>КЛ-0,4кВ  
ТП-376 Энергетиков,31 ЭСК 48</v>
          </cell>
          <cell r="I282">
            <v>0.4</v>
          </cell>
          <cell r="J282">
            <v>0.4</v>
          </cell>
          <cell r="K282">
            <v>0.4</v>
          </cell>
          <cell r="L282">
            <v>0.4</v>
          </cell>
          <cell r="M282">
            <v>1993</v>
          </cell>
          <cell r="N282">
            <v>2</v>
          </cell>
          <cell r="P282" t="str">
            <v>3×150+1×70</v>
          </cell>
          <cell r="Q282" t="str">
            <v>АСБ 3х240</v>
          </cell>
          <cell r="R282" t="str">
            <v>кабельная</v>
          </cell>
          <cell r="T282">
            <v>0.55000000000000004</v>
          </cell>
          <cell r="U282">
            <v>0.7</v>
          </cell>
          <cell r="V282" t="str">
            <v>-</v>
          </cell>
          <cell r="W282">
            <v>2016</v>
          </cell>
          <cell r="X282">
            <v>2</v>
          </cell>
          <cell r="Y282" t="str">
            <v>в земле</v>
          </cell>
        </row>
        <row r="283">
          <cell r="A283" t="str">
            <v>1.2.2.196.40</v>
          </cell>
          <cell r="B283" t="str">
            <v>F_1.2.2.196.40</v>
          </cell>
          <cell r="C283" t="str">
            <v>Реконструкция КЛ-0,4кВ ТП-379 Просвещения,27 эск 48</v>
          </cell>
          <cell r="E283" t="str">
            <v>КЛ-0,4кВ ТП-379 
Просвещения,27 эск 48</v>
          </cell>
          <cell r="F283" t="str">
            <v>КЛ-0,4кВ ТП-379 
Просвещения,27 эск 48</v>
          </cell>
          <cell r="G283" t="str">
            <v>КЛ-0,4кВ ТП-379 
Просвещения,27 эск 48</v>
          </cell>
          <cell r="H283" t="str">
            <v>КЛ-0,4кВ ТП-379 
Просвещения,27 эск 48</v>
          </cell>
          <cell r="I283">
            <v>0.4</v>
          </cell>
          <cell r="J283">
            <v>0.4</v>
          </cell>
          <cell r="K283">
            <v>0.4</v>
          </cell>
          <cell r="L283">
            <v>0.4</v>
          </cell>
          <cell r="M283">
            <v>1985</v>
          </cell>
          <cell r="N283">
            <v>4</v>
          </cell>
          <cell r="P283">
            <v>120</v>
          </cell>
          <cell r="Q283" t="str">
            <v>АСБ 3х240</v>
          </cell>
          <cell r="R283" t="str">
            <v>кабельная</v>
          </cell>
          <cell r="T283">
            <v>0.13</v>
          </cell>
          <cell r="U283">
            <v>0.17</v>
          </cell>
          <cell r="V283" t="str">
            <v>-</v>
          </cell>
          <cell r="W283">
            <v>2014</v>
          </cell>
          <cell r="X283">
            <v>1</v>
          </cell>
          <cell r="Y283" t="str">
            <v>в земле</v>
          </cell>
        </row>
        <row r="284">
          <cell r="A284" t="str">
            <v>1.2.2.196.41</v>
          </cell>
          <cell r="B284" t="str">
            <v>F_1.2.2.196.41</v>
          </cell>
          <cell r="C284" t="str">
            <v>Реконструкция КЛ-0,4кВ ТП-380 Гагарина,10 КПД-43 ЭСК48</v>
          </cell>
          <cell r="E284" t="str">
            <v>КЛ-0,4кВ 
ТП-380 Гагарина,10 КПД-43 ЭСК48</v>
          </cell>
          <cell r="F284" t="str">
            <v>КЛ-0,4кВ 
ТП-380 Гагарина,10 КПД-43 ЭСК48</v>
          </cell>
          <cell r="G284" t="str">
            <v>КЛ-0,4кВ 
ТП-380 Гагарина,10 КПД-43 ЭСК48</v>
          </cell>
          <cell r="H284" t="str">
            <v>КЛ-0,4кВ 
ТП-380 Гагарина,10 КПД-43 ЭСК48</v>
          </cell>
          <cell r="I284">
            <v>0.4</v>
          </cell>
          <cell r="J284">
            <v>0.4</v>
          </cell>
          <cell r="K284">
            <v>0.4</v>
          </cell>
          <cell r="L284">
            <v>0.4</v>
          </cell>
          <cell r="M284">
            <v>2000</v>
          </cell>
          <cell r="N284">
            <v>1</v>
          </cell>
          <cell r="P284">
            <v>95</v>
          </cell>
          <cell r="Q284" t="str">
            <v>АСБ 3х240</v>
          </cell>
          <cell r="R284" t="str">
            <v>кабельная</v>
          </cell>
          <cell r="T284">
            <v>0.19600000000000001</v>
          </cell>
          <cell r="U284">
            <v>0.27200000000000002</v>
          </cell>
          <cell r="V284" t="str">
            <v>-</v>
          </cell>
          <cell r="W284">
            <v>2018</v>
          </cell>
          <cell r="X284">
            <v>2</v>
          </cell>
          <cell r="Y284" t="str">
            <v>в земле</v>
          </cell>
        </row>
        <row r="285">
          <cell r="A285" t="str">
            <v>1.1.4.147.59</v>
          </cell>
          <cell r="B285" t="str">
            <v>F_1.1.4.147.59</v>
          </cell>
          <cell r="U285">
            <v>1.224</v>
          </cell>
        </row>
        <row r="286">
          <cell r="A286" t="str">
            <v>1.1.4.192</v>
          </cell>
          <cell r="B286" t="str">
            <v>С_1.1.4.192</v>
          </cell>
          <cell r="U286">
            <v>9.7777777777777786</v>
          </cell>
        </row>
        <row r="287">
          <cell r="A287" t="str">
            <v>1.1.4.230</v>
          </cell>
          <cell r="B287" t="str">
            <v>F_1.1.4.230</v>
          </cell>
        </row>
        <row r="288">
          <cell r="A288" t="str">
            <v>1.1.4.232</v>
          </cell>
          <cell r="B288" t="str">
            <v>F_1.1.4.231</v>
          </cell>
        </row>
        <row r="289">
          <cell r="A289" t="str">
            <v>1.2.1.10.13</v>
          </cell>
          <cell r="B289" t="str">
            <v>F_1.2.1.10.13</v>
          </cell>
        </row>
        <row r="290">
          <cell r="A290" t="str">
            <v>1.2.1.10.14</v>
          </cell>
          <cell r="B290" t="str">
            <v>F_1.2.1.10.14</v>
          </cell>
        </row>
        <row r="291">
          <cell r="A291" t="str">
            <v>1.2.1.10.15</v>
          </cell>
          <cell r="B291" t="str">
            <v>F_1.2.1.10.15</v>
          </cell>
        </row>
        <row r="292">
          <cell r="A292" t="str">
            <v>1.2.1.122.19</v>
          </cell>
          <cell r="B292" t="str">
            <v>F_1.2.1.122.19</v>
          </cell>
        </row>
        <row r="293">
          <cell r="A293" t="str">
            <v>1.2.1.122.20</v>
          </cell>
          <cell r="B293" t="str">
            <v>F_1.2.1.122.20</v>
          </cell>
        </row>
        <row r="294">
          <cell r="A294" t="str">
            <v>1.2.1.122.21</v>
          </cell>
          <cell r="B294" t="str">
            <v>F_1.2.1.122.21</v>
          </cell>
        </row>
        <row r="295">
          <cell r="A295" t="str">
            <v>1.2.1.122.10</v>
          </cell>
          <cell r="B295" t="str">
            <v>F_1.2.1.122.22</v>
          </cell>
        </row>
        <row r="296">
          <cell r="A296" t="str">
            <v>1.2.1.122.4</v>
          </cell>
          <cell r="B296" t="str">
            <v>F_1.2.1.122.23</v>
          </cell>
        </row>
        <row r="297">
          <cell r="A297" t="str">
            <v>1.2.2.47.27</v>
          </cell>
          <cell r="B297" t="str">
            <v>F_1.2.2.47.27</v>
          </cell>
        </row>
        <row r="298">
          <cell r="A298" t="str">
            <v>1.2.2.40</v>
          </cell>
          <cell r="B298" t="str">
            <v>F_1.2.2.47.28</v>
          </cell>
        </row>
        <row r="299">
          <cell r="A299" t="str">
            <v>1.2.2.196.32</v>
          </cell>
          <cell r="B299" t="str">
            <v>F_1.2.2.196.32</v>
          </cell>
        </row>
        <row r="300">
          <cell r="A300" t="str">
            <v>1.2.2.196.33</v>
          </cell>
          <cell r="B300" t="str">
            <v>F_1.2.2.196.33</v>
          </cell>
        </row>
        <row r="301">
          <cell r="A301" t="str">
            <v>1.2.2.196.34</v>
          </cell>
          <cell r="B301" t="str">
            <v>F_1.2.2.196.34</v>
          </cell>
        </row>
        <row r="302">
          <cell r="A302" t="str">
            <v>1.2.2.196.35</v>
          </cell>
          <cell r="B302" t="str">
            <v>F_1.2.2.196.35</v>
          </cell>
        </row>
        <row r="303">
          <cell r="A303" t="str">
            <v>1.2.2.196.36</v>
          </cell>
          <cell r="B303" t="str">
            <v>F_1.2.2.196.36</v>
          </cell>
        </row>
        <row r="304">
          <cell r="A304" t="str">
            <v>1.2.2.196.37</v>
          </cell>
          <cell r="B304" t="str">
            <v>F_1.2.2.196.37</v>
          </cell>
        </row>
        <row r="305">
          <cell r="A305" t="str">
            <v>1.2.2.196.38</v>
          </cell>
          <cell r="B305" t="str">
            <v>F_1.2.2.196.38</v>
          </cell>
        </row>
        <row r="306">
          <cell r="A306" t="str">
            <v>1.2.2.196.39</v>
          </cell>
          <cell r="B306" t="str">
            <v>F_1.2.2.196.39</v>
          </cell>
        </row>
        <row r="307">
          <cell r="A307" t="str">
            <v>1.2.2.196.40</v>
          </cell>
          <cell r="B307" t="str">
            <v>F_1.2.2.196.40</v>
          </cell>
        </row>
        <row r="308">
          <cell r="A308" t="str">
            <v>1.2.2.196.41</v>
          </cell>
          <cell r="B308" t="str">
            <v>F_1.2.2.196.41</v>
          </cell>
        </row>
        <row r="309">
          <cell r="A309">
            <v>0</v>
          </cell>
        </row>
        <row r="310">
          <cell r="A310">
            <v>0</v>
          </cell>
        </row>
        <row r="311">
          <cell r="A311">
            <v>0</v>
          </cell>
        </row>
        <row r="312">
          <cell r="A312">
            <v>0</v>
          </cell>
        </row>
        <row r="313">
          <cell r="A313">
            <v>0</v>
          </cell>
        </row>
        <row r="314">
          <cell r="A314">
            <v>0</v>
          </cell>
        </row>
        <row r="315">
          <cell r="A315">
            <v>0</v>
          </cell>
        </row>
        <row r="316">
          <cell r="A316">
            <v>0</v>
          </cell>
        </row>
        <row r="317">
          <cell r="A317">
            <v>0</v>
          </cell>
        </row>
        <row r="318">
          <cell r="A318">
            <v>0</v>
          </cell>
        </row>
        <row r="319">
          <cell r="A319">
            <v>0</v>
          </cell>
        </row>
        <row r="320">
          <cell r="A320">
            <v>0</v>
          </cell>
        </row>
        <row r="321">
          <cell r="A321">
            <v>0</v>
          </cell>
        </row>
        <row r="322">
          <cell r="A322">
            <v>0</v>
          </cell>
        </row>
        <row r="323">
          <cell r="A323">
            <v>0</v>
          </cell>
        </row>
        <row r="324">
          <cell r="A324">
            <v>0</v>
          </cell>
        </row>
        <row r="325">
          <cell r="A325">
            <v>0</v>
          </cell>
        </row>
        <row r="326">
          <cell r="A326">
            <v>0</v>
          </cell>
        </row>
        <row r="327">
          <cell r="A327">
            <v>0</v>
          </cell>
        </row>
        <row r="328">
          <cell r="A328">
            <v>0</v>
          </cell>
        </row>
        <row r="329">
          <cell r="A329">
            <v>0</v>
          </cell>
        </row>
        <row r="330">
          <cell r="A330">
            <v>0</v>
          </cell>
        </row>
        <row r="331">
          <cell r="A331">
            <v>0</v>
          </cell>
        </row>
        <row r="332">
          <cell r="A332">
            <v>0</v>
          </cell>
        </row>
        <row r="333">
          <cell r="A333">
            <v>0</v>
          </cell>
        </row>
        <row r="334">
          <cell r="A334">
            <v>0</v>
          </cell>
        </row>
        <row r="335">
          <cell r="A335">
            <v>0</v>
          </cell>
        </row>
        <row r="336">
          <cell r="A336">
            <v>0</v>
          </cell>
        </row>
        <row r="337">
          <cell r="A337">
            <v>0</v>
          </cell>
        </row>
        <row r="338">
          <cell r="A338">
            <v>0</v>
          </cell>
        </row>
        <row r="339">
          <cell r="A339">
            <v>0</v>
          </cell>
        </row>
        <row r="340">
          <cell r="A340">
            <v>0</v>
          </cell>
        </row>
        <row r="341">
          <cell r="A341">
            <v>0</v>
          </cell>
        </row>
        <row r="342">
          <cell r="A342">
            <v>0</v>
          </cell>
        </row>
        <row r="343">
          <cell r="A343">
            <v>0</v>
          </cell>
        </row>
        <row r="344">
          <cell r="A344">
            <v>0</v>
          </cell>
        </row>
        <row r="345">
          <cell r="A345">
            <v>0</v>
          </cell>
        </row>
        <row r="346">
          <cell r="A346">
            <v>0</v>
          </cell>
        </row>
        <row r="347">
          <cell r="A347">
            <v>0</v>
          </cell>
        </row>
        <row r="348">
          <cell r="A348">
            <v>0</v>
          </cell>
        </row>
        <row r="349">
          <cell r="A349">
            <v>0</v>
          </cell>
        </row>
        <row r="350">
          <cell r="A350">
            <v>0</v>
          </cell>
        </row>
        <row r="351">
          <cell r="A351">
            <v>0</v>
          </cell>
        </row>
        <row r="352">
          <cell r="A352">
            <v>0</v>
          </cell>
        </row>
        <row r="353">
          <cell r="A353">
            <v>0</v>
          </cell>
        </row>
        <row r="354">
          <cell r="A354">
            <v>0</v>
          </cell>
        </row>
        <row r="355">
          <cell r="A355">
            <v>0</v>
          </cell>
        </row>
        <row r="356">
          <cell r="A356">
            <v>0</v>
          </cell>
        </row>
        <row r="357">
          <cell r="A357">
            <v>0</v>
          </cell>
        </row>
        <row r="358">
          <cell r="A358">
            <v>0</v>
          </cell>
        </row>
        <row r="359">
          <cell r="A359">
            <v>0</v>
          </cell>
        </row>
        <row r="360">
          <cell r="A360">
            <v>0</v>
          </cell>
        </row>
        <row r="361">
          <cell r="A361">
            <v>0</v>
          </cell>
        </row>
        <row r="362">
          <cell r="A362">
            <v>0</v>
          </cell>
        </row>
        <row r="363">
          <cell r="A363">
            <v>0</v>
          </cell>
        </row>
        <row r="364">
          <cell r="A364">
            <v>0</v>
          </cell>
        </row>
        <row r="365">
          <cell r="A365">
            <v>0</v>
          </cell>
        </row>
        <row r="366">
          <cell r="A366">
            <v>0</v>
          </cell>
        </row>
        <row r="367">
          <cell r="A367">
            <v>0</v>
          </cell>
        </row>
        <row r="368">
          <cell r="A368">
            <v>0</v>
          </cell>
        </row>
        <row r="369">
          <cell r="A369">
            <v>0</v>
          </cell>
        </row>
        <row r="370">
          <cell r="A370">
            <v>0</v>
          </cell>
        </row>
        <row r="371">
          <cell r="A371">
            <v>0</v>
          </cell>
        </row>
        <row r="372">
          <cell r="A372">
            <v>0</v>
          </cell>
        </row>
        <row r="373">
          <cell r="A373">
            <v>0</v>
          </cell>
        </row>
        <row r="374">
          <cell r="A374">
            <v>0</v>
          </cell>
        </row>
        <row r="375">
          <cell r="A375">
            <v>0</v>
          </cell>
        </row>
        <row r="376">
          <cell r="A376">
            <v>0</v>
          </cell>
        </row>
        <row r="377">
          <cell r="A377">
            <v>0</v>
          </cell>
        </row>
        <row r="378">
          <cell r="A378">
            <v>0</v>
          </cell>
        </row>
        <row r="379">
          <cell r="A379">
            <v>0</v>
          </cell>
        </row>
        <row r="380">
          <cell r="A380">
            <v>0</v>
          </cell>
        </row>
        <row r="381">
          <cell r="A381">
            <v>0</v>
          </cell>
        </row>
        <row r="382">
          <cell r="A382">
            <v>0</v>
          </cell>
        </row>
        <row r="383">
          <cell r="A383">
            <v>0</v>
          </cell>
          <cell r="U383" t="e">
            <v>#N/A</v>
          </cell>
        </row>
        <row r="384">
          <cell r="A384">
            <v>0</v>
          </cell>
          <cell r="U384" t="e">
            <v>#N/A</v>
          </cell>
        </row>
        <row r="385">
          <cell r="A385">
            <v>0</v>
          </cell>
          <cell r="U385" t="e">
            <v>#N/A</v>
          </cell>
        </row>
        <row r="386">
          <cell r="A386">
            <v>0</v>
          </cell>
          <cell r="U386" t="e">
            <v>#N/A</v>
          </cell>
        </row>
        <row r="387">
          <cell r="A387">
            <v>0</v>
          </cell>
          <cell r="U387" t="e">
            <v>#N/A</v>
          </cell>
        </row>
        <row r="388">
          <cell r="A388">
            <v>0</v>
          </cell>
          <cell r="U388" t="e">
            <v>#N/A</v>
          </cell>
        </row>
        <row r="389">
          <cell r="A389">
            <v>0</v>
          </cell>
          <cell r="U389" t="e">
            <v>#N/A</v>
          </cell>
        </row>
        <row r="390">
          <cell r="A390">
            <v>0</v>
          </cell>
          <cell r="U390" t="e">
            <v>#N/A</v>
          </cell>
        </row>
        <row r="391">
          <cell r="A391">
            <v>0</v>
          </cell>
          <cell r="U391" t="e">
            <v>#N/A</v>
          </cell>
        </row>
        <row r="392">
          <cell r="A392">
            <v>0</v>
          </cell>
          <cell r="U392" t="e">
            <v>#N/A</v>
          </cell>
        </row>
        <row r="393">
          <cell r="A393">
            <v>0</v>
          </cell>
          <cell r="U393" t="e">
            <v>#N/A</v>
          </cell>
        </row>
        <row r="394">
          <cell r="A394">
            <v>0</v>
          </cell>
          <cell r="U394" t="e">
            <v>#N/A</v>
          </cell>
        </row>
        <row r="395">
          <cell r="A395">
            <v>0</v>
          </cell>
          <cell r="U395" t="e">
            <v>#N/A</v>
          </cell>
        </row>
        <row r="396">
          <cell r="A396">
            <v>0</v>
          </cell>
          <cell r="U396" t="e">
            <v>#N/A</v>
          </cell>
        </row>
        <row r="397">
          <cell r="A397">
            <v>0</v>
          </cell>
          <cell r="U397" t="e">
            <v>#N/A</v>
          </cell>
        </row>
        <row r="398">
          <cell r="A398">
            <v>0</v>
          </cell>
          <cell r="U398" t="e">
            <v>#N/A</v>
          </cell>
        </row>
        <row r="399">
          <cell r="A399">
            <v>0</v>
          </cell>
          <cell r="U399" t="e">
            <v>#N/A</v>
          </cell>
        </row>
        <row r="400">
          <cell r="A400">
            <v>0</v>
          </cell>
          <cell r="U400" t="e">
            <v>#N/A</v>
          </cell>
        </row>
        <row r="401">
          <cell r="A401">
            <v>0</v>
          </cell>
          <cell r="U401" t="e">
            <v>#N/A</v>
          </cell>
        </row>
        <row r="402">
          <cell r="A402">
            <v>0</v>
          </cell>
          <cell r="U402" t="e">
            <v>#N/A</v>
          </cell>
        </row>
        <row r="403">
          <cell r="A403">
            <v>0</v>
          </cell>
          <cell r="U403" t="e">
            <v>#N/A</v>
          </cell>
        </row>
        <row r="404">
          <cell r="A404">
            <v>0</v>
          </cell>
          <cell r="U404" t="e">
            <v>#N/A</v>
          </cell>
        </row>
        <row r="405">
          <cell r="A405">
            <v>0</v>
          </cell>
          <cell r="U405" t="e">
            <v>#N/A</v>
          </cell>
        </row>
        <row r="406">
          <cell r="A406">
            <v>0</v>
          </cell>
          <cell r="U406" t="e">
            <v>#N/A</v>
          </cell>
        </row>
        <row r="407">
          <cell r="A407">
            <v>0</v>
          </cell>
          <cell r="U407" t="e">
            <v>#N/A</v>
          </cell>
        </row>
        <row r="408">
          <cell r="A408">
            <v>0</v>
          </cell>
          <cell r="U408" t="e">
            <v>#N/A</v>
          </cell>
        </row>
        <row r="409">
          <cell r="A409">
            <v>0</v>
          </cell>
          <cell r="U409" t="e">
            <v>#N/A</v>
          </cell>
        </row>
        <row r="410">
          <cell r="A410">
            <v>0</v>
          </cell>
          <cell r="U410" t="e">
            <v>#N/A</v>
          </cell>
        </row>
        <row r="411">
          <cell r="A411">
            <v>0</v>
          </cell>
          <cell r="U411" t="e">
            <v>#N/A</v>
          </cell>
        </row>
        <row r="412">
          <cell r="A412">
            <v>0</v>
          </cell>
          <cell r="U412" t="e">
            <v>#N/A</v>
          </cell>
        </row>
        <row r="413">
          <cell r="A413">
            <v>0</v>
          </cell>
          <cell r="U413" t="e">
            <v>#N/A</v>
          </cell>
        </row>
        <row r="414">
          <cell r="A414">
            <v>0</v>
          </cell>
          <cell r="U414" t="e">
            <v>#N/A</v>
          </cell>
        </row>
        <row r="415">
          <cell r="A415">
            <v>0</v>
          </cell>
          <cell r="U415" t="e">
            <v>#N/A</v>
          </cell>
        </row>
        <row r="416">
          <cell r="A416">
            <v>0</v>
          </cell>
          <cell r="U416" t="e">
            <v>#N/A</v>
          </cell>
        </row>
        <row r="417">
          <cell r="A417">
            <v>0</v>
          </cell>
          <cell r="U417" t="e">
            <v>#N/A</v>
          </cell>
        </row>
        <row r="418">
          <cell r="A418">
            <v>0</v>
          </cell>
          <cell r="U418" t="e">
            <v>#N/A</v>
          </cell>
        </row>
        <row r="419">
          <cell r="A419">
            <v>0</v>
          </cell>
          <cell r="U419" t="e">
            <v>#N/A</v>
          </cell>
        </row>
        <row r="420">
          <cell r="A420">
            <v>0</v>
          </cell>
          <cell r="U420" t="e">
            <v>#N/A</v>
          </cell>
        </row>
        <row r="421">
          <cell r="A421">
            <v>0</v>
          </cell>
          <cell r="U421" t="e">
            <v>#N/A</v>
          </cell>
        </row>
        <row r="422">
          <cell r="A422">
            <v>0</v>
          </cell>
          <cell r="U422" t="e">
            <v>#N/A</v>
          </cell>
        </row>
        <row r="423">
          <cell r="A423">
            <v>0</v>
          </cell>
          <cell r="U423" t="e">
            <v>#N/A</v>
          </cell>
        </row>
        <row r="424">
          <cell r="A424">
            <v>0</v>
          </cell>
          <cell r="U424" t="e">
            <v>#N/A</v>
          </cell>
        </row>
        <row r="425">
          <cell r="A425">
            <v>0</v>
          </cell>
          <cell r="U425" t="e">
            <v>#N/A</v>
          </cell>
        </row>
        <row r="426">
          <cell r="A426">
            <v>0</v>
          </cell>
          <cell r="U426" t="e">
            <v>#N/A</v>
          </cell>
        </row>
        <row r="427">
          <cell r="A427">
            <v>0</v>
          </cell>
          <cell r="U427" t="e">
            <v>#N/A</v>
          </cell>
        </row>
        <row r="428">
          <cell r="A428">
            <v>0</v>
          </cell>
          <cell r="U428" t="e">
            <v>#N/A</v>
          </cell>
        </row>
        <row r="429">
          <cell r="A429">
            <v>0</v>
          </cell>
          <cell r="U429" t="e">
            <v>#N/A</v>
          </cell>
        </row>
        <row r="430">
          <cell r="A430">
            <v>0</v>
          </cell>
          <cell r="U430" t="e">
            <v>#N/A</v>
          </cell>
        </row>
        <row r="431">
          <cell r="A431">
            <v>0</v>
          </cell>
          <cell r="U431" t="e">
            <v>#N/A</v>
          </cell>
        </row>
        <row r="432">
          <cell r="A432">
            <v>0</v>
          </cell>
          <cell r="U432" t="e">
            <v>#N/A</v>
          </cell>
        </row>
        <row r="433">
          <cell r="A433">
            <v>0</v>
          </cell>
          <cell r="U433" t="e">
            <v>#N/A</v>
          </cell>
        </row>
        <row r="434">
          <cell r="A434">
            <v>0</v>
          </cell>
          <cell r="U434" t="e">
            <v>#N/A</v>
          </cell>
        </row>
        <row r="435">
          <cell r="A435">
            <v>0</v>
          </cell>
          <cell r="U435" t="e">
            <v>#N/A</v>
          </cell>
        </row>
        <row r="436">
          <cell r="A436">
            <v>0</v>
          </cell>
          <cell r="U436" t="e">
            <v>#N/A</v>
          </cell>
        </row>
        <row r="437">
          <cell r="A437">
            <v>0</v>
          </cell>
          <cell r="U437" t="e">
            <v>#N/A</v>
          </cell>
        </row>
        <row r="438">
          <cell r="A438">
            <v>0</v>
          </cell>
          <cell r="U438" t="e">
            <v>#N/A</v>
          </cell>
        </row>
        <row r="439">
          <cell r="A439">
            <v>0</v>
          </cell>
          <cell r="U439" t="e">
            <v>#N/A</v>
          </cell>
        </row>
        <row r="440">
          <cell r="A440">
            <v>0</v>
          </cell>
          <cell r="U440" t="e">
            <v>#N/A</v>
          </cell>
        </row>
        <row r="441">
          <cell r="A441">
            <v>0</v>
          </cell>
          <cell r="U441" t="e">
            <v>#N/A</v>
          </cell>
        </row>
        <row r="442">
          <cell r="A442">
            <v>0</v>
          </cell>
          <cell r="U442" t="e">
            <v>#N/A</v>
          </cell>
        </row>
        <row r="443">
          <cell r="A443">
            <v>0</v>
          </cell>
          <cell r="U443" t="e">
            <v>#N/A</v>
          </cell>
        </row>
        <row r="444">
          <cell r="A444">
            <v>0</v>
          </cell>
          <cell r="U444" t="e">
            <v>#N/A</v>
          </cell>
        </row>
        <row r="445">
          <cell r="A445">
            <v>0</v>
          </cell>
          <cell r="U445" t="e">
            <v>#N/A</v>
          </cell>
        </row>
        <row r="446">
          <cell r="A446">
            <v>0</v>
          </cell>
          <cell r="U446" t="e">
            <v>#N/A</v>
          </cell>
        </row>
        <row r="447">
          <cell r="A447">
            <v>0</v>
          </cell>
          <cell r="U447" t="e">
            <v>#N/A</v>
          </cell>
        </row>
        <row r="448">
          <cell r="A448">
            <v>0</v>
          </cell>
          <cell r="U448" t="e">
            <v>#N/A</v>
          </cell>
        </row>
        <row r="449">
          <cell r="A449">
            <v>0</v>
          </cell>
          <cell r="U449" t="e">
            <v>#N/A</v>
          </cell>
        </row>
        <row r="450">
          <cell r="A450">
            <v>0</v>
          </cell>
          <cell r="U450" t="e">
            <v>#N/A</v>
          </cell>
        </row>
        <row r="451">
          <cell r="A451">
            <v>0</v>
          </cell>
          <cell r="U451" t="e">
            <v>#N/A</v>
          </cell>
        </row>
        <row r="452">
          <cell r="A452">
            <v>0</v>
          </cell>
          <cell r="U452" t="e">
            <v>#N/A</v>
          </cell>
        </row>
        <row r="453">
          <cell r="A453">
            <v>0</v>
          </cell>
          <cell r="U453" t="e">
            <v>#N/A</v>
          </cell>
        </row>
        <row r="454">
          <cell r="A454">
            <v>0</v>
          </cell>
          <cell r="U454" t="e">
            <v>#N/A</v>
          </cell>
        </row>
        <row r="455">
          <cell r="A455">
            <v>0</v>
          </cell>
          <cell r="U455" t="e">
            <v>#N/A</v>
          </cell>
        </row>
        <row r="456">
          <cell r="A456">
            <v>0</v>
          </cell>
          <cell r="U456" t="e">
            <v>#N/A</v>
          </cell>
        </row>
        <row r="457">
          <cell r="A457">
            <v>0</v>
          </cell>
          <cell r="U457" t="e">
            <v>#N/A</v>
          </cell>
        </row>
        <row r="458">
          <cell r="A458">
            <v>0</v>
          </cell>
          <cell r="U458" t="e">
            <v>#N/A</v>
          </cell>
        </row>
        <row r="459">
          <cell r="A459">
            <v>0</v>
          </cell>
          <cell r="U459" t="e">
            <v>#N/A</v>
          </cell>
        </row>
        <row r="460">
          <cell r="A460">
            <v>0</v>
          </cell>
          <cell r="U460" t="e">
            <v>#N/A</v>
          </cell>
        </row>
        <row r="461">
          <cell r="A461">
            <v>0</v>
          </cell>
          <cell r="U461" t="e">
            <v>#N/A</v>
          </cell>
        </row>
        <row r="462">
          <cell r="A462">
            <v>0</v>
          </cell>
          <cell r="U462" t="e">
            <v>#N/A</v>
          </cell>
        </row>
        <row r="463">
          <cell r="A463">
            <v>0</v>
          </cell>
          <cell r="U463" t="e">
            <v>#N/A</v>
          </cell>
        </row>
        <row r="464">
          <cell r="A464">
            <v>0</v>
          </cell>
          <cell r="U464" t="e">
            <v>#N/A</v>
          </cell>
        </row>
        <row r="465">
          <cell r="A465">
            <v>0</v>
          </cell>
          <cell r="U465" t="e">
            <v>#N/A</v>
          </cell>
        </row>
        <row r="466">
          <cell r="A466">
            <v>0</v>
          </cell>
          <cell r="U466" t="e">
            <v>#N/A</v>
          </cell>
        </row>
        <row r="467">
          <cell r="A467">
            <v>0</v>
          </cell>
          <cell r="U467" t="e">
            <v>#N/A</v>
          </cell>
        </row>
        <row r="468">
          <cell r="A468">
            <v>0</v>
          </cell>
          <cell r="U468" t="e">
            <v>#N/A</v>
          </cell>
        </row>
        <row r="469">
          <cell r="A469">
            <v>0</v>
          </cell>
          <cell r="U469" t="e">
            <v>#N/A</v>
          </cell>
        </row>
        <row r="470">
          <cell r="A470">
            <v>0</v>
          </cell>
          <cell r="U470" t="e">
            <v>#N/A</v>
          </cell>
        </row>
        <row r="471">
          <cell r="A471">
            <v>0</v>
          </cell>
          <cell r="U471" t="e">
            <v>#N/A</v>
          </cell>
        </row>
        <row r="472">
          <cell r="A472">
            <v>0</v>
          </cell>
          <cell r="U472" t="e">
            <v>#N/A</v>
          </cell>
        </row>
        <row r="473">
          <cell r="A473">
            <v>0</v>
          </cell>
          <cell r="U473" t="e">
            <v>#N/A</v>
          </cell>
        </row>
        <row r="474">
          <cell r="A474">
            <v>0</v>
          </cell>
          <cell r="U474" t="e">
            <v>#N/A</v>
          </cell>
        </row>
        <row r="475">
          <cell r="A475">
            <v>0</v>
          </cell>
          <cell r="U475" t="e">
            <v>#N/A</v>
          </cell>
        </row>
        <row r="476">
          <cell r="A476">
            <v>0</v>
          </cell>
          <cell r="U476" t="e">
            <v>#N/A</v>
          </cell>
        </row>
        <row r="477">
          <cell r="A477">
            <v>0</v>
          </cell>
          <cell r="U477" t="e">
            <v>#N/A</v>
          </cell>
        </row>
        <row r="478">
          <cell r="A478">
            <v>0</v>
          </cell>
          <cell r="U478" t="e">
            <v>#N/A</v>
          </cell>
        </row>
        <row r="479">
          <cell r="A479">
            <v>0</v>
          </cell>
          <cell r="U479" t="e">
            <v>#N/A</v>
          </cell>
        </row>
        <row r="480">
          <cell r="A480">
            <v>0</v>
          </cell>
          <cell r="U480" t="e">
            <v>#N/A</v>
          </cell>
        </row>
        <row r="481">
          <cell r="A481">
            <v>0</v>
          </cell>
          <cell r="U481" t="e">
            <v>#N/A</v>
          </cell>
        </row>
        <row r="482">
          <cell r="A482">
            <v>0</v>
          </cell>
          <cell r="U482" t="e">
            <v>#N/A</v>
          </cell>
        </row>
        <row r="483">
          <cell r="A483">
            <v>0</v>
          </cell>
          <cell r="U483" t="e">
            <v>#N/A</v>
          </cell>
        </row>
        <row r="484">
          <cell r="A484">
            <v>0</v>
          </cell>
          <cell r="U484" t="e">
            <v>#N/A</v>
          </cell>
        </row>
        <row r="485">
          <cell r="A485">
            <v>0</v>
          </cell>
          <cell r="U485" t="e">
            <v>#N/A</v>
          </cell>
        </row>
        <row r="486">
          <cell r="A486">
            <v>0</v>
          </cell>
          <cell r="U486" t="e">
            <v>#N/A</v>
          </cell>
        </row>
        <row r="487">
          <cell r="A487">
            <v>0</v>
          </cell>
          <cell r="U487" t="e">
            <v>#N/A</v>
          </cell>
        </row>
        <row r="488">
          <cell r="A488">
            <v>0</v>
          </cell>
          <cell r="U488" t="e">
            <v>#N/A</v>
          </cell>
        </row>
        <row r="489">
          <cell r="A489">
            <v>0</v>
          </cell>
          <cell r="U489" t="e">
            <v>#N/A</v>
          </cell>
        </row>
        <row r="490">
          <cell r="A490">
            <v>0</v>
          </cell>
          <cell r="U490" t="e">
            <v>#N/A</v>
          </cell>
        </row>
        <row r="491">
          <cell r="A491">
            <v>0</v>
          </cell>
          <cell r="U491" t="e">
            <v>#N/A</v>
          </cell>
        </row>
        <row r="492">
          <cell r="A492">
            <v>0</v>
          </cell>
          <cell r="U492" t="e">
            <v>#N/A</v>
          </cell>
        </row>
        <row r="493">
          <cell r="A493">
            <v>0</v>
          </cell>
          <cell r="U493" t="e">
            <v>#N/A</v>
          </cell>
        </row>
        <row r="494">
          <cell r="A494">
            <v>0</v>
          </cell>
          <cell r="U494" t="e">
            <v>#N/A</v>
          </cell>
        </row>
        <row r="495">
          <cell r="A495">
            <v>0</v>
          </cell>
          <cell r="U495" t="e">
            <v>#N/A</v>
          </cell>
        </row>
        <row r="496">
          <cell r="A496">
            <v>0</v>
          </cell>
          <cell r="U496" t="e">
            <v>#N/A</v>
          </cell>
        </row>
        <row r="497">
          <cell r="A497">
            <v>0</v>
          </cell>
          <cell r="U497" t="e">
            <v>#N/A</v>
          </cell>
        </row>
        <row r="498">
          <cell r="A498">
            <v>0</v>
          </cell>
          <cell r="U498" t="e">
            <v>#N/A</v>
          </cell>
        </row>
        <row r="499">
          <cell r="A499">
            <v>0</v>
          </cell>
          <cell r="U499" t="e">
            <v>#N/A</v>
          </cell>
        </row>
        <row r="500">
          <cell r="A500">
            <v>0</v>
          </cell>
          <cell r="U500" t="e">
            <v>#N/A</v>
          </cell>
        </row>
        <row r="501">
          <cell r="A501">
            <v>0</v>
          </cell>
          <cell r="U501" t="e">
            <v>#N/A</v>
          </cell>
        </row>
        <row r="502">
          <cell r="A502">
            <v>0</v>
          </cell>
          <cell r="U502" t="e">
            <v>#N/A</v>
          </cell>
        </row>
        <row r="503">
          <cell r="A503">
            <v>0</v>
          </cell>
          <cell r="U503" t="e">
            <v>#N/A</v>
          </cell>
        </row>
        <row r="504">
          <cell r="A504">
            <v>0</v>
          </cell>
          <cell r="U504" t="e">
            <v>#N/A</v>
          </cell>
        </row>
        <row r="505">
          <cell r="A505">
            <v>0</v>
          </cell>
          <cell r="U505" t="e">
            <v>#N/A</v>
          </cell>
        </row>
        <row r="506">
          <cell r="A506">
            <v>0</v>
          </cell>
          <cell r="U506" t="e">
            <v>#N/A</v>
          </cell>
        </row>
        <row r="507">
          <cell r="A507">
            <v>0</v>
          </cell>
          <cell r="U507" t="e">
            <v>#N/A</v>
          </cell>
        </row>
        <row r="508">
          <cell r="A508">
            <v>0</v>
          </cell>
          <cell r="U508" t="e">
            <v>#N/A</v>
          </cell>
        </row>
        <row r="509">
          <cell r="A509">
            <v>0</v>
          </cell>
          <cell r="U509" t="e">
            <v>#N/A</v>
          </cell>
        </row>
        <row r="510">
          <cell r="A510">
            <v>0</v>
          </cell>
          <cell r="U510" t="e">
            <v>#N/A</v>
          </cell>
        </row>
        <row r="511">
          <cell r="A511">
            <v>0</v>
          </cell>
          <cell r="U511" t="e">
            <v>#N/A</v>
          </cell>
        </row>
        <row r="512">
          <cell r="A512">
            <v>0</v>
          </cell>
          <cell r="U512" t="e">
            <v>#N/A</v>
          </cell>
        </row>
        <row r="513">
          <cell r="A513">
            <v>0</v>
          </cell>
          <cell r="U513" t="e">
            <v>#N/A</v>
          </cell>
        </row>
        <row r="514">
          <cell r="A514">
            <v>0</v>
          </cell>
          <cell r="U514" t="e">
            <v>#N/A</v>
          </cell>
        </row>
        <row r="515">
          <cell r="A515">
            <v>0</v>
          </cell>
          <cell r="U515" t="e">
            <v>#N/A</v>
          </cell>
        </row>
        <row r="516">
          <cell r="A516">
            <v>0</v>
          </cell>
          <cell r="U516" t="e">
            <v>#N/A</v>
          </cell>
        </row>
        <row r="517">
          <cell r="A517">
            <v>0</v>
          </cell>
          <cell r="U517" t="e">
            <v>#N/A</v>
          </cell>
        </row>
        <row r="518">
          <cell r="A518">
            <v>0</v>
          </cell>
          <cell r="U518" t="e">
            <v>#N/A</v>
          </cell>
        </row>
        <row r="519">
          <cell r="A519">
            <v>0</v>
          </cell>
          <cell r="U519" t="e">
            <v>#N/A</v>
          </cell>
        </row>
        <row r="520">
          <cell r="A520">
            <v>0</v>
          </cell>
          <cell r="U520" t="e">
            <v>#N/A</v>
          </cell>
        </row>
        <row r="521">
          <cell r="A521">
            <v>0</v>
          </cell>
          <cell r="U521" t="e">
            <v>#N/A</v>
          </cell>
        </row>
        <row r="522">
          <cell r="A522">
            <v>0</v>
          </cell>
          <cell r="U522" t="e">
            <v>#N/A</v>
          </cell>
        </row>
        <row r="523">
          <cell r="A523">
            <v>0</v>
          </cell>
          <cell r="U523" t="e">
            <v>#N/A</v>
          </cell>
        </row>
        <row r="524">
          <cell r="A524">
            <v>0</v>
          </cell>
          <cell r="U524" t="e">
            <v>#N/A</v>
          </cell>
        </row>
        <row r="525">
          <cell r="A525">
            <v>0</v>
          </cell>
          <cell r="U525" t="e">
            <v>#N/A</v>
          </cell>
        </row>
        <row r="526">
          <cell r="A526">
            <v>0</v>
          </cell>
          <cell r="U526" t="e">
            <v>#N/A</v>
          </cell>
        </row>
        <row r="527">
          <cell r="A527">
            <v>0</v>
          </cell>
          <cell r="U527" t="e">
            <v>#N/A</v>
          </cell>
        </row>
        <row r="528">
          <cell r="A528">
            <v>0</v>
          </cell>
          <cell r="U528" t="e">
            <v>#N/A</v>
          </cell>
        </row>
        <row r="529">
          <cell r="A529">
            <v>0</v>
          </cell>
          <cell r="U529" t="e">
            <v>#N/A</v>
          </cell>
        </row>
        <row r="530">
          <cell r="A530">
            <v>0</v>
          </cell>
          <cell r="U530" t="e">
            <v>#N/A</v>
          </cell>
        </row>
        <row r="531">
          <cell r="A531">
            <v>0</v>
          </cell>
          <cell r="U531" t="e">
            <v>#N/A</v>
          </cell>
        </row>
        <row r="532">
          <cell r="A532">
            <v>0</v>
          </cell>
          <cell r="U532" t="e">
            <v>#N/A</v>
          </cell>
        </row>
        <row r="533">
          <cell r="A533">
            <v>0</v>
          </cell>
          <cell r="U533" t="e">
            <v>#N/A</v>
          </cell>
        </row>
        <row r="534">
          <cell r="A534">
            <v>0</v>
          </cell>
          <cell r="U534" t="e">
            <v>#N/A</v>
          </cell>
        </row>
        <row r="535">
          <cell r="A535">
            <v>0</v>
          </cell>
          <cell r="U535" t="e">
            <v>#N/A</v>
          </cell>
        </row>
        <row r="536">
          <cell r="A536">
            <v>0</v>
          </cell>
          <cell r="U536" t="e">
            <v>#N/A</v>
          </cell>
        </row>
        <row r="537">
          <cell r="A537">
            <v>0</v>
          </cell>
          <cell r="U537" t="e">
            <v>#N/A</v>
          </cell>
        </row>
        <row r="538">
          <cell r="A538">
            <v>0</v>
          </cell>
          <cell r="U538" t="e">
            <v>#N/A</v>
          </cell>
        </row>
        <row r="539">
          <cell r="A539">
            <v>0</v>
          </cell>
          <cell r="U539" t="e">
            <v>#N/A</v>
          </cell>
        </row>
        <row r="540">
          <cell r="A540">
            <v>0</v>
          </cell>
          <cell r="U540" t="e">
            <v>#N/A</v>
          </cell>
        </row>
        <row r="541">
          <cell r="A541">
            <v>0</v>
          </cell>
          <cell r="U541" t="e">
            <v>#N/A</v>
          </cell>
        </row>
        <row r="542">
          <cell r="A542">
            <v>0</v>
          </cell>
          <cell r="U542" t="e">
            <v>#N/A</v>
          </cell>
        </row>
        <row r="543">
          <cell r="A543">
            <v>0</v>
          </cell>
          <cell r="U543" t="e">
            <v>#N/A</v>
          </cell>
        </row>
        <row r="544">
          <cell r="A544">
            <v>0</v>
          </cell>
          <cell r="U544" t="e">
            <v>#N/A</v>
          </cell>
        </row>
        <row r="545">
          <cell r="A545">
            <v>0</v>
          </cell>
          <cell r="U545" t="e">
            <v>#N/A</v>
          </cell>
        </row>
        <row r="546">
          <cell r="A546">
            <v>0</v>
          </cell>
          <cell r="U546" t="e">
            <v>#N/A</v>
          </cell>
        </row>
        <row r="547">
          <cell r="A547">
            <v>0</v>
          </cell>
          <cell r="U547" t="e">
            <v>#N/A</v>
          </cell>
        </row>
        <row r="548">
          <cell r="A548">
            <v>0</v>
          </cell>
          <cell r="U548" t="e">
            <v>#N/A</v>
          </cell>
        </row>
        <row r="549">
          <cell r="A549">
            <v>0</v>
          </cell>
          <cell r="U549" t="e">
            <v>#N/A</v>
          </cell>
        </row>
        <row r="550">
          <cell r="A550">
            <v>0</v>
          </cell>
          <cell r="U550" t="e">
            <v>#N/A</v>
          </cell>
        </row>
        <row r="551">
          <cell r="A551">
            <v>0</v>
          </cell>
          <cell r="U551" t="e">
            <v>#N/A</v>
          </cell>
        </row>
        <row r="552">
          <cell r="A552">
            <v>0</v>
          </cell>
          <cell r="U552" t="e">
            <v>#N/A</v>
          </cell>
        </row>
        <row r="553">
          <cell r="A553">
            <v>0</v>
          </cell>
          <cell r="U553" t="e">
            <v>#N/A</v>
          </cell>
        </row>
        <row r="554">
          <cell r="A554">
            <v>0</v>
          </cell>
          <cell r="U554" t="e">
            <v>#N/A</v>
          </cell>
        </row>
        <row r="555">
          <cell r="A555">
            <v>0</v>
          </cell>
          <cell r="U555" t="e">
            <v>#N/A</v>
          </cell>
        </row>
        <row r="556">
          <cell r="A556">
            <v>0</v>
          </cell>
          <cell r="U556" t="e">
            <v>#N/A</v>
          </cell>
        </row>
        <row r="557">
          <cell r="A557">
            <v>0</v>
          </cell>
          <cell r="U557" t="e">
            <v>#N/A</v>
          </cell>
        </row>
        <row r="558">
          <cell r="A558">
            <v>0</v>
          </cell>
          <cell r="U558" t="e">
            <v>#N/A</v>
          </cell>
        </row>
        <row r="559">
          <cell r="A559">
            <v>0</v>
          </cell>
        </row>
        <row r="560">
          <cell r="A560">
            <v>0</v>
          </cell>
        </row>
        <row r="561">
          <cell r="A561">
            <v>0</v>
          </cell>
        </row>
        <row r="562">
          <cell r="A562">
            <v>0</v>
          </cell>
        </row>
        <row r="563">
          <cell r="A563">
            <v>0</v>
          </cell>
        </row>
        <row r="564">
          <cell r="A564">
            <v>0</v>
          </cell>
        </row>
        <row r="565">
          <cell r="A565">
            <v>0</v>
          </cell>
        </row>
        <row r="566">
          <cell r="A566">
            <v>0</v>
          </cell>
        </row>
        <row r="567">
          <cell r="A567">
            <v>0</v>
          </cell>
        </row>
        <row r="568">
          <cell r="A568">
            <v>0</v>
          </cell>
        </row>
        <row r="569">
          <cell r="A569">
            <v>0</v>
          </cell>
        </row>
        <row r="570">
          <cell r="A570">
            <v>0</v>
          </cell>
        </row>
        <row r="571">
          <cell r="A571">
            <v>0</v>
          </cell>
        </row>
        <row r="572">
          <cell r="A572">
            <v>0</v>
          </cell>
        </row>
        <row r="573">
          <cell r="A573">
            <v>0</v>
          </cell>
        </row>
        <row r="574">
          <cell r="A574">
            <v>0</v>
          </cell>
        </row>
        <row r="575">
          <cell r="A575">
            <v>0</v>
          </cell>
        </row>
        <row r="576">
          <cell r="A576">
            <v>0</v>
          </cell>
        </row>
        <row r="577">
          <cell r="A577">
            <v>0</v>
          </cell>
        </row>
        <row r="578">
          <cell r="A578">
            <v>0</v>
          </cell>
        </row>
        <row r="579">
          <cell r="A579">
            <v>0</v>
          </cell>
        </row>
        <row r="580">
          <cell r="A580">
            <v>0</v>
          </cell>
        </row>
        <row r="581">
          <cell r="A581">
            <v>0</v>
          </cell>
        </row>
        <row r="582">
          <cell r="A582">
            <v>0</v>
          </cell>
        </row>
        <row r="583">
          <cell r="A583">
            <v>0</v>
          </cell>
        </row>
        <row r="584">
          <cell r="A584">
            <v>0</v>
          </cell>
        </row>
        <row r="585">
          <cell r="A585">
            <v>0</v>
          </cell>
        </row>
        <row r="586">
          <cell r="A586">
            <v>0</v>
          </cell>
        </row>
        <row r="587">
          <cell r="A587">
            <v>0</v>
          </cell>
        </row>
        <row r="588">
          <cell r="A588">
            <v>0</v>
          </cell>
        </row>
        <row r="589">
          <cell r="A589">
            <v>0</v>
          </cell>
        </row>
        <row r="590">
          <cell r="A590">
            <v>0</v>
          </cell>
        </row>
        <row r="591">
          <cell r="A591">
            <v>0</v>
          </cell>
        </row>
        <row r="592">
          <cell r="A592">
            <v>0</v>
          </cell>
        </row>
        <row r="593">
          <cell r="A593">
            <v>0</v>
          </cell>
        </row>
        <row r="594">
          <cell r="A594">
            <v>0</v>
          </cell>
        </row>
        <row r="595">
          <cell r="A595">
            <v>0</v>
          </cell>
        </row>
        <row r="596">
          <cell r="A596">
            <v>0</v>
          </cell>
        </row>
        <row r="597">
          <cell r="A597">
            <v>0</v>
          </cell>
        </row>
        <row r="598">
          <cell r="A598">
            <v>0</v>
          </cell>
        </row>
        <row r="599">
          <cell r="A599">
            <v>0</v>
          </cell>
        </row>
        <row r="600">
          <cell r="A600">
            <v>0</v>
          </cell>
        </row>
        <row r="601">
          <cell r="A601">
            <v>0</v>
          </cell>
        </row>
        <row r="602">
          <cell r="A602">
            <v>0</v>
          </cell>
        </row>
        <row r="603">
          <cell r="A603">
            <v>0</v>
          </cell>
        </row>
        <row r="604">
          <cell r="A604">
            <v>0</v>
          </cell>
        </row>
        <row r="605">
          <cell r="A605">
            <v>0</v>
          </cell>
        </row>
        <row r="606">
          <cell r="A606">
            <v>0</v>
          </cell>
        </row>
        <row r="607">
          <cell r="A607">
            <v>0</v>
          </cell>
        </row>
        <row r="608">
          <cell r="A608">
            <v>0</v>
          </cell>
        </row>
        <row r="609">
          <cell r="A609">
            <v>0</v>
          </cell>
        </row>
        <row r="610">
          <cell r="A610">
            <v>0</v>
          </cell>
        </row>
        <row r="611">
          <cell r="A611">
            <v>0</v>
          </cell>
        </row>
        <row r="612">
          <cell r="A612">
            <v>0</v>
          </cell>
        </row>
        <row r="613">
          <cell r="A613">
            <v>0</v>
          </cell>
        </row>
        <row r="614">
          <cell r="A614">
            <v>0</v>
          </cell>
        </row>
        <row r="615">
          <cell r="A615">
            <v>0</v>
          </cell>
        </row>
        <row r="616">
          <cell r="A616">
            <v>0</v>
          </cell>
        </row>
        <row r="617">
          <cell r="A617">
            <v>0</v>
          </cell>
        </row>
        <row r="618">
          <cell r="A618">
            <v>0</v>
          </cell>
        </row>
        <row r="619">
          <cell r="A619">
            <v>0</v>
          </cell>
        </row>
        <row r="620">
          <cell r="A620">
            <v>0</v>
          </cell>
        </row>
        <row r="621">
          <cell r="A621">
            <v>0</v>
          </cell>
        </row>
        <row r="622">
          <cell r="A622">
            <v>0</v>
          </cell>
        </row>
        <row r="623">
          <cell r="A623">
            <v>0</v>
          </cell>
        </row>
        <row r="624">
          <cell r="A624">
            <v>0</v>
          </cell>
        </row>
        <row r="625">
          <cell r="A625">
            <v>0</v>
          </cell>
        </row>
        <row r="626">
          <cell r="A626">
            <v>0</v>
          </cell>
        </row>
        <row r="627">
          <cell r="A627">
            <v>0</v>
          </cell>
        </row>
        <row r="628">
          <cell r="A628">
            <v>0</v>
          </cell>
        </row>
        <row r="629">
          <cell r="A629">
            <v>0</v>
          </cell>
        </row>
        <row r="630">
          <cell r="A630">
            <v>0</v>
          </cell>
        </row>
        <row r="631">
          <cell r="A631">
            <v>0</v>
          </cell>
        </row>
        <row r="632">
          <cell r="A632">
            <v>0</v>
          </cell>
        </row>
        <row r="633">
          <cell r="A633">
            <v>0</v>
          </cell>
        </row>
        <row r="634">
          <cell r="A634">
            <v>0</v>
          </cell>
        </row>
        <row r="635">
          <cell r="A635">
            <v>0</v>
          </cell>
        </row>
        <row r="636">
          <cell r="A636">
            <v>0</v>
          </cell>
        </row>
        <row r="637">
          <cell r="A637">
            <v>0</v>
          </cell>
        </row>
        <row r="638">
          <cell r="A638">
            <v>0</v>
          </cell>
        </row>
        <row r="639">
          <cell r="A639">
            <v>0</v>
          </cell>
        </row>
        <row r="640">
          <cell r="A640">
            <v>0</v>
          </cell>
        </row>
        <row r="641">
          <cell r="A641">
            <v>0</v>
          </cell>
        </row>
        <row r="642">
          <cell r="A642">
            <v>0</v>
          </cell>
        </row>
        <row r="643">
          <cell r="A643">
            <v>0</v>
          </cell>
        </row>
        <row r="644">
          <cell r="A644">
            <v>0</v>
          </cell>
        </row>
        <row r="645">
          <cell r="A645">
            <v>0</v>
          </cell>
        </row>
        <row r="646">
          <cell r="A646">
            <v>0</v>
          </cell>
        </row>
        <row r="647">
          <cell r="A647">
            <v>0</v>
          </cell>
        </row>
        <row r="648">
          <cell r="A648">
            <v>0</v>
          </cell>
        </row>
        <row r="649">
          <cell r="A649">
            <v>0</v>
          </cell>
        </row>
        <row r="650">
          <cell r="A650">
            <v>0</v>
          </cell>
        </row>
        <row r="651">
          <cell r="A651">
            <v>0</v>
          </cell>
        </row>
        <row r="652">
          <cell r="A652">
            <v>0</v>
          </cell>
        </row>
        <row r="653">
          <cell r="A653">
            <v>0</v>
          </cell>
        </row>
        <row r="654">
          <cell r="A654">
            <v>0</v>
          </cell>
        </row>
        <row r="655">
          <cell r="A655">
            <v>0</v>
          </cell>
        </row>
        <row r="656">
          <cell r="A656">
            <v>0</v>
          </cell>
        </row>
        <row r="657">
          <cell r="A657">
            <v>0</v>
          </cell>
          <cell r="B657">
            <v>0</v>
          </cell>
          <cell r="C657">
            <v>0</v>
          </cell>
        </row>
        <row r="658">
          <cell r="A658">
            <v>0</v>
          </cell>
          <cell r="B658">
            <v>0</v>
          </cell>
          <cell r="C658">
            <v>0</v>
          </cell>
        </row>
        <row r="659">
          <cell r="A659">
            <v>0</v>
          </cell>
          <cell r="B659">
            <v>0</v>
          </cell>
          <cell r="C659">
            <v>0</v>
          </cell>
        </row>
        <row r="660">
          <cell r="A660">
            <v>0</v>
          </cell>
        </row>
        <row r="661">
          <cell r="A661">
            <v>0</v>
          </cell>
        </row>
        <row r="662">
          <cell r="A662">
            <v>0</v>
          </cell>
        </row>
        <row r="663">
          <cell r="A663">
            <v>0</v>
          </cell>
        </row>
        <row r="664">
          <cell r="A664">
            <v>0</v>
          </cell>
        </row>
      </sheetData>
      <sheetData sheetId="32">
        <row r="19">
          <cell r="D19" t="str">
            <v>№ пп</v>
          </cell>
          <cell r="E19" t="str">
            <v>Реквизиты договора ТП
 / Ранее присоединенные потребители</v>
          </cell>
          <cell r="F19" t="str">
            <v>Реквизиты дополнительных соглашений к договору</v>
          </cell>
          <cell r="G19" t="str">
            <v>Состояние договора ТП</v>
          </cell>
          <cell r="H19" t="str">
            <v>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I19" t="str">
            <v>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J19" t="str">
            <v>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K19" t="str">
            <v>Максимальная мощность энергопринимающих устройств всего, МВт</v>
          </cell>
          <cell r="L19" t="str">
            <v>Максимальная мощность энергопринимающих устройств ранее присоединенных, МВт / контрольные замеры МВт</v>
          </cell>
          <cell r="M19" t="str">
            <v>Максимальная мощность энергопринимающих устройств присоединяемых, МВт</v>
          </cell>
          <cell r="N19" t="str">
            <v>Напряжение, кВ</v>
          </cell>
          <cell r="O19" t="str">
            <v>Заявляемая категория надежности</v>
          </cell>
          <cell r="P19" t="str">
            <v>Мощность присоединяемых к сети трансформаторов всего, МВА</v>
          </cell>
          <cell r="Q19" t="str">
            <v>Количество присоединяемых к сети трансформаторов, всего</v>
          </cell>
          <cell r="R19" t="str">
            <v>Мощность присоединяемых к сети генераторов, МВт</v>
          </cell>
          <cell r="S19" t="str">
            <v>Количество присоединяемых к сети генераторов</v>
          </cell>
          <cell r="T19" t="str">
            <v xml:space="preserve">Содержание в соответствии с договором ТП (ТУ) мероприятий, реализуемых в рамках инвестиционного проекта, по: </v>
          </cell>
          <cell r="V19" t="str">
            <v>Размер платы за технологическое присоединение (в соответствии с договором об осуществлении технологического присоединения), млн рублей</v>
          </cell>
        </row>
        <row r="20">
          <cell r="T20" t="str">
            <v>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v>
          </cell>
          <cell r="U20" t="str">
            <v xml:space="preserve">выполнению требований к усилению существующей электрической сети
</v>
          </cell>
        </row>
        <row r="21">
          <cell r="D21">
            <v>1</v>
          </cell>
          <cell r="E21">
            <v>2</v>
          </cell>
          <cell r="F21">
            <v>3</v>
          </cell>
          <cell r="G21">
            <v>4</v>
          </cell>
          <cell r="H21">
            <v>5</v>
          </cell>
          <cell r="I21">
            <v>6</v>
          </cell>
          <cell r="J21">
            <v>7</v>
          </cell>
          <cell r="K21">
            <v>8</v>
          </cell>
          <cell r="L21">
            <v>9</v>
          </cell>
          <cell r="M21">
            <v>10</v>
          </cell>
          <cell r="N21">
            <v>11</v>
          </cell>
          <cell r="O21">
            <v>12</v>
          </cell>
          <cell r="P21">
            <v>13</v>
          </cell>
          <cell r="Q21">
            <v>14</v>
          </cell>
          <cell r="R21">
            <v>15</v>
          </cell>
          <cell r="S21">
            <v>16</v>
          </cell>
          <cell r="T21">
            <v>17</v>
          </cell>
          <cell r="U21">
            <v>18</v>
          </cell>
          <cell r="V21">
            <v>19</v>
          </cell>
        </row>
        <row r="22">
          <cell r="E22" t="str">
            <v>Реквизиты договора 1</v>
          </cell>
          <cell r="H22" t="str">
            <v>Местонахождение 1</v>
          </cell>
          <cell r="I22" t="str">
            <v>Наименование энергопринимаюшего устройства 1</v>
          </cell>
          <cell r="J22" t="str">
            <v>Всего по всем точкам присоединения,
в том числе:</v>
          </cell>
        </row>
        <row r="23">
          <cell r="A23" t="str">
            <v>1.1.4.14</v>
          </cell>
          <cell r="B23" t="str">
            <v>С_1.1.4.14</v>
          </cell>
          <cell r="C23" t="str">
            <v>Строительство КТПН № 2 СТ №52  "Лесное"</v>
          </cell>
        </row>
        <row r="24">
          <cell r="A24" t="str">
            <v>1.1.4.15</v>
          </cell>
          <cell r="B24" t="str">
            <v>С_1.1.4.15</v>
          </cell>
          <cell r="C24" t="str">
            <v>Строительство КТПН-1000кВА Чистые пруды</v>
          </cell>
        </row>
        <row r="25">
          <cell r="A25" t="str">
            <v>1.1.4.17</v>
          </cell>
          <cell r="B25" t="str">
            <v>С_1.1.4.17</v>
          </cell>
          <cell r="C25" t="str">
            <v>Строительство КТПН ПСДСК "Подводник"</v>
          </cell>
        </row>
        <row r="26">
          <cell r="A26" t="str">
            <v>1.1.4.18</v>
          </cell>
          <cell r="B26" t="str">
            <v>С_1.1.4.18</v>
          </cell>
          <cell r="C26" t="str">
            <v>Строительство КТПН  СОПК   №61  "Родничок"</v>
          </cell>
        </row>
        <row r="27">
          <cell r="A27" t="str">
            <v>1.1.4.20</v>
          </cell>
          <cell r="B27" t="str">
            <v>С_1.1.4.20</v>
          </cell>
          <cell r="C27" t="str">
            <v>Строительство КТПН СТ № 13   "Май"</v>
          </cell>
        </row>
        <row r="28">
          <cell r="A28" t="str">
            <v>1.1.4.71.4</v>
          </cell>
          <cell r="B28" t="str">
            <v>E_1.1.4.71.4</v>
          </cell>
          <cell r="C28" t="str">
            <v>Строительство КТПН №1 400 кВА 45мкр.</v>
          </cell>
          <cell r="E28" t="str">
            <v>Договор № 268/2019/ТП от 02.10.2019</v>
          </cell>
          <cell r="F28" t="str">
            <v>_______</v>
          </cell>
          <cell r="G28" t="str">
            <v>Заключен</v>
          </cell>
          <cell r="H28" t="str">
            <v>город Сургут, микрорайон 45</v>
          </cell>
          <cell r="I28" t="str">
            <v>Парк в микрорайоне 45 г. Сургута</v>
          </cell>
          <cell r="J28" t="str">
            <v>КТПН № 1 400кВА 10/0,4кВ, КТПН № 2 400кВА 10/0,4кВ</v>
          </cell>
          <cell r="K28">
            <v>0.36399999999999999</v>
          </cell>
          <cell r="L28" t="str">
            <v>____</v>
          </cell>
          <cell r="M28" t="str">
            <v>____</v>
          </cell>
          <cell r="N28">
            <v>0.4</v>
          </cell>
          <cell r="O28" t="str">
            <v>II</v>
          </cell>
          <cell r="P28">
            <v>0.5</v>
          </cell>
          <cell r="Q28">
            <v>1</v>
          </cell>
          <cell r="R28" t="str">
            <v>____</v>
          </cell>
          <cell r="S28" t="str">
            <v>____</v>
          </cell>
          <cell r="T28" t="str">
            <v xml:space="preserve"> Строительство проектируемой (строящейся) сетевой организацией трансформаторной подстанции КТПН 400кВА 10/0,4кВ </v>
          </cell>
          <cell r="U28" t="str">
            <v>____</v>
          </cell>
          <cell r="V28">
            <v>28828.799999999999</v>
          </cell>
        </row>
        <row r="29">
          <cell r="A29" t="str">
            <v>1.1.4.71.5</v>
          </cell>
          <cell r="B29" t="str">
            <v>E_1.1.4.71.5</v>
          </cell>
          <cell r="C29" t="str">
            <v>Строительство КТПН №2 400 кВА 45мкр.</v>
          </cell>
          <cell r="E29" t="str">
            <v>Договор № 268/2019/ТП от 02.10.2019</v>
          </cell>
          <cell r="F29" t="str">
            <v>_______</v>
          </cell>
          <cell r="G29" t="str">
            <v>Заключен</v>
          </cell>
          <cell r="H29" t="str">
            <v>город Сургут, микрорайон 45</v>
          </cell>
          <cell r="I29" t="str">
            <v>Парк в микрорайоне 45 г. Сургута</v>
          </cell>
          <cell r="J29" t="str">
            <v>КТПН № 1 400кВА 10/0,4кВ, КТПН № 2 400кВА 10/0,4кВ</v>
          </cell>
          <cell r="K29">
            <v>0.36399999999999999</v>
          </cell>
          <cell r="L29" t="str">
            <v>____</v>
          </cell>
          <cell r="M29" t="str">
            <v>____</v>
          </cell>
          <cell r="N29">
            <v>0.4</v>
          </cell>
          <cell r="O29" t="str">
            <v>II</v>
          </cell>
          <cell r="P29">
            <v>1</v>
          </cell>
          <cell r="Q29">
            <v>1</v>
          </cell>
          <cell r="R29" t="str">
            <v>____</v>
          </cell>
          <cell r="S29" t="str">
            <v>____</v>
          </cell>
          <cell r="T29" t="str">
            <v xml:space="preserve"> Строительство проектируемой (строящейся) сетевой организацией трансформаторной подстанции КТПН 400кВА 10/0,4кВ </v>
          </cell>
          <cell r="U29" t="str">
            <v>____</v>
          </cell>
          <cell r="V29">
            <v>28828.799999999999</v>
          </cell>
        </row>
        <row r="30">
          <cell r="A30" t="str">
            <v>1.1.4.71.7</v>
          </cell>
          <cell r="B30" t="str">
            <v>F_1.1.4.71.7</v>
          </cell>
          <cell r="C30" t="str">
            <v>Строительство КТПН 773 СТ №52 "Лесное"</v>
          </cell>
        </row>
        <row r="31">
          <cell r="A31" t="str">
            <v>1.1.4.71.8</v>
          </cell>
          <cell r="B31" t="str">
            <v>F_1.1.4.71.8</v>
          </cell>
          <cell r="C31" t="str">
            <v>Строительство КТПН-2х630кВА (взамен ТП-443)</v>
          </cell>
        </row>
        <row r="32">
          <cell r="A32" t="str">
            <v>1.1.4.71.9</v>
          </cell>
          <cell r="B32" t="str">
            <v>F_1.1.4.71.9</v>
          </cell>
          <cell r="C32" t="str">
            <v>Строительство КТПН №1 400кВА п.Снежный</v>
          </cell>
        </row>
        <row r="33">
          <cell r="A33" t="str">
            <v>1.1.4.71.10</v>
          </cell>
          <cell r="B33" t="str">
            <v>F_1.1.4.71.10</v>
          </cell>
          <cell r="C33" t="str">
            <v>Строительство КТПН №2 400кВА п.Снежный</v>
          </cell>
        </row>
        <row r="34">
          <cell r="A34" t="str">
            <v>1.1.4.71.11</v>
          </cell>
          <cell r="B34" t="str">
            <v>F_1.1.4.71.11</v>
          </cell>
          <cell r="C34" t="str">
            <v>Строительство КТПН №3 630кВА п.Снежный</v>
          </cell>
        </row>
        <row r="35">
          <cell r="A35" t="str">
            <v>1.1.4.71.12</v>
          </cell>
          <cell r="B35" t="str">
            <v>F_1.1.4.71.12</v>
          </cell>
          <cell r="C35" t="str">
            <v>Строительство КТПН №4 400кВА п.Снежный</v>
          </cell>
        </row>
        <row r="36">
          <cell r="A36" t="str">
            <v>1.1.4.71.13</v>
          </cell>
          <cell r="B36" t="str">
            <v>F_1.1.4.71.13</v>
          </cell>
          <cell r="C36" t="str">
            <v>Строительство КТПН №5 400кВА п.Снежный</v>
          </cell>
        </row>
        <row r="37">
          <cell r="A37" t="str">
            <v>1.1.4.71.14</v>
          </cell>
          <cell r="B37" t="str">
            <v>F_1.1.4.71.14</v>
          </cell>
          <cell r="C37" t="str">
            <v>Строительство КТПН №6 630кВА п.Снежный</v>
          </cell>
        </row>
        <row r="38">
          <cell r="A38" t="str">
            <v>1.1.4.71.15</v>
          </cell>
          <cell r="B38" t="str">
            <v>F_1.1.4.71.15</v>
          </cell>
          <cell r="C38" t="str">
            <v>Строительство КТПН №7 400кВА п.Снежный</v>
          </cell>
        </row>
        <row r="39">
          <cell r="A39" t="str">
            <v>1.1.4.71.16</v>
          </cell>
          <cell r="B39" t="str">
            <v>F_1.1.4.71.16</v>
          </cell>
          <cell r="C39" t="str">
            <v>Строительство КТПН №8 400кВА п.Снежный</v>
          </cell>
        </row>
        <row r="40">
          <cell r="A40" t="str">
            <v>1.1.4.71.17</v>
          </cell>
          <cell r="B40" t="str">
            <v>F_1.1.4.71.17</v>
          </cell>
          <cell r="C40" t="str">
            <v>Строительство КТПН №9 400кВА п.Снежный</v>
          </cell>
        </row>
        <row r="41">
          <cell r="A41" t="str">
            <v>1.1.4.71.18</v>
          </cell>
          <cell r="B41" t="str">
            <v>F_1.1.4.71.18</v>
          </cell>
          <cell r="C41" t="str">
            <v>Строительство КТПН №10 400кВА п.Снежный</v>
          </cell>
        </row>
        <row r="42">
          <cell r="A42" t="str">
            <v>1.1.4.71.19</v>
          </cell>
          <cell r="B42" t="str">
            <v>F_1.1.4.71.19</v>
          </cell>
          <cell r="C42" t="str">
            <v>Строительство КТПН 250кВА п.Юность</v>
          </cell>
        </row>
        <row r="43">
          <cell r="A43" t="str">
            <v>1.1.4.71.20</v>
          </cell>
          <cell r="B43" t="str">
            <v>F_1.1.4.71.20</v>
          </cell>
          <cell r="C43" t="str">
            <v>Строительство КТПН-630кВА Этнографическая зона</v>
          </cell>
        </row>
        <row r="44">
          <cell r="A44" t="str">
            <v>1.1.4.71.21</v>
          </cell>
          <cell r="B44" t="str">
            <v>F_1.1.4.71.21</v>
          </cell>
          <cell r="C44" t="str">
            <v>Строительство КТПН 400кВА по ул.Аэрофлотская</v>
          </cell>
        </row>
        <row r="45">
          <cell r="A45" t="str">
            <v>1.1.4.71.22</v>
          </cell>
          <cell r="B45" t="str">
            <v>F_1.1.4.71.22</v>
          </cell>
          <cell r="C45" t="str">
            <v>Строительство КТПН-1000кВА Зеленый бор</v>
          </cell>
        </row>
        <row r="46">
          <cell r="A46" t="str">
            <v>1.1.4.71.23</v>
          </cell>
          <cell r="B46" t="str">
            <v>F_1.1.4.71.23</v>
          </cell>
          <cell r="C46" t="str">
            <v>Строительство КТПН-2х630кВА Нефтеюганское шоссе,15</v>
          </cell>
        </row>
        <row r="47">
          <cell r="A47" t="str">
            <v>1.1.4.74</v>
          </cell>
          <cell r="B47" t="str">
            <v>С_1.1.4.74</v>
          </cell>
          <cell r="C47" t="str">
            <v>Строительство ТП-2х1000кВА мкр.22</v>
          </cell>
          <cell r="E47" t="str">
            <v>Договор № 37/2018/ТП от 28.02.2018</v>
          </cell>
          <cell r="F47" t="str">
            <v>_______</v>
          </cell>
          <cell r="G47" t="str">
            <v>Заключен</v>
          </cell>
          <cell r="H47" t="str">
            <v>город Сургут, микрорайон 22</v>
          </cell>
          <cell r="I47" t="str">
            <v>Многоквартирный жилой дом со встроено-пристроенными помещениями и подземной автостоянкой</v>
          </cell>
          <cell r="J47" t="str">
            <v>ТП-2х1000 кВА</v>
          </cell>
          <cell r="K47">
            <v>0.88900000000000001</v>
          </cell>
          <cell r="L47" t="str">
            <v>____</v>
          </cell>
          <cell r="M47" t="str">
            <v>____</v>
          </cell>
          <cell r="N47">
            <v>0.4</v>
          </cell>
          <cell r="O47" t="str">
            <v>II</v>
          </cell>
          <cell r="P47">
            <v>2</v>
          </cell>
          <cell r="Q47">
            <v>2</v>
          </cell>
          <cell r="R47" t="str">
            <v>____</v>
          </cell>
          <cell r="S47" t="str">
            <v>____</v>
          </cell>
          <cell r="T47" t="str">
            <v xml:space="preserve"> Строительство проектируемой (строящейся) сетевой организацией трансформаторной подстанции ТП 2х1000кВА 10/0,4кВ</v>
          </cell>
          <cell r="U47" t="str">
            <v>____</v>
          </cell>
          <cell r="V47">
            <v>80774.539999999994</v>
          </cell>
        </row>
        <row r="48">
          <cell r="A48" t="str">
            <v>1.1.4.83</v>
          </cell>
          <cell r="B48" t="str">
            <v>С_1.1.4.83</v>
          </cell>
          <cell r="C48" t="str">
            <v>Строительство ТП-2х1000кВА мкр.27А</v>
          </cell>
          <cell r="E48" t="str">
            <v>Договор № 98/2018/ТП от 28.05.2018</v>
          </cell>
          <cell r="F48" t="str">
            <v>_______</v>
          </cell>
          <cell r="G48" t="str">
            <v>Заключен</v>
          </cell>
          <cell r="H48" t="str">
            <v>город Сургут, микрорайон 27А</v>
          </cell>
          <cell r="I48" t="str">
            <v>Жилой дом № 2 с подземной автостоянкой в микрорайоне 27А города Сургута</v>
          </cell>
          <cell r="J48" t="str">
            <v>ТП-2х1000 кВА</v>
          </cell>
          <cell r="K48">
            <v>0.30299999999999999</v>
          </cell>
          <cell r="L48" t="str">
            <v>____</v>
          </cell>
          <cell r="M48" t="str">
            <v>____</v>
          </cell>
          <cell r="N48">
            <v>0.4</v>
          </cell>
          <cell r="O48" t="str">
            <v>II</v>
          </cell>
          <cell r="P48">
            <v>2</v>
          </cell>
          <cell r="Q48">
            <v>2</v>
          </cell>
          <cell r="R48" t="str">
            <v>____</v>
          </cell>
          <cell r="S48" t="str">
            <v>____</v>
          </cell>
          <cell r="T48" t="str">
            <v xml:space="preserve"> Строительство проектируемых (строящихся) сетевой организацией трансформаторных подстанций ТП-2×1000 кВА 10/0,4 кВ </v>
          </cell>
          <cell r="U48" t="str">
            <v>____</v>
          </cell>
          <cell r="V48">
            <v>27494.240000000002</v>
          </cell>
        </row>
        <row r="49">
          <cell r="A49" t="str">
            <v>1.1.4.104.10</v>
          </cell>
          <cell r="B49" t="str">
            <v>E_1.1.4.104.10</v>
          </cell>
          <cell r="C49" t="str">
            <v xml:space="preserve"> Строительство ТП- 2х630 кВА мкр. 2</v>
          </cell>
        </row>
        <row r="50">
          <cell r="A50" t="str">
            <v>1.1.4.104.12</v>
          </cell>
          <cell r="B50" t="str">
            <v>E_1.1.4.104.12</v>
          </cell>
          <cell r="C50" t="str">
            <v>Строительство ТП-2х1000 кВА мкр. 17</v>
          </cell>
        </row>
        <row r="51">
          <cell r="A51" t="str">
            <v>1.1.4.104.13</v>
          </cell>
          <cell r="B51" t="str">
            <v>E_1.1.4.104.13</v>
          </cell>
          <cell r="C51" t="str">
            <v>Строительство ТП-2х6300 кВА</v>
          </cell>
        </row>
        <row r="52">
          <cell r="A52" t="str">
            <v>1.1.4.104.14</v>
          </cell>
          <cell r="B52" t="str">
            <v>E_1.1.4.104.14</v>
          </cell>
          <cell r="C52" t="str">
            <v xml:space="preserve"> Строительство ТП-2х1000кВА ул. Крылова, 43</v>
          </cell>
        </row>
        <row r="53">
          <cell r="A53" t="str">
            <v>1.1.4.104.15</v>
          </cell>
          <cell r="B53" t="str">
            <v>E_1.1.4.104.15</v>
          </cell>
          <cell r="C53" t="str">
            <v>Строительство ТП-2х1000 кВА мкр. 8</v>
          </cell>
        </row>
        <row r="54">
          <cell r="A54" t="str">
            <v>1.1.4.104.17</v>
          </cell>
          <cell r="B54" t="str">
            <v>E_1.1.4.104.17</v>
          </cell>
          <cell r="C54" t="str">
            <v xml:space="preserve"> Строительство ТП-11 2х1250кВА квартал 36</v>
          </cell>
          <cell r="E54" t="str">
            <v>Договор № 221/2017/ТП от 25.07.2017; Договор № 222/2017/ТП от 25.07.2017; Договор № 223/2017/ТП от 25.07.2017; Договор № 227/2017/ТП от 25.07.2017</v>
          </cell>
          <cell r="F54" t="str">
            <v>_______</v>
          </cell>
          <cell r="G54" t="str">
            <v>заключен</v>
          </cell>
          <cell r="H54" t="str">
            <v>город Сургут, квартал № 36</v>
          </cell>
          <cell r="I54" t="str">
            <v>Малоэтажная жилая застройка квартала № 36 в г. Сургуте. 1 этап строительства. Жилой дом №1; Малоэтажная жилая застройка квартала № 36 в г. Сургуте. 2 этап строительства. Жилой дом №2; Малоэтажная жилая застройка квартала № 36 в г. Сургуте. 3 этап строительства. Жилой дом №3; Малоэтажная жилая застройка квартала № 36 в г. Сургуте. 7 этап строительства. Жилой дом №7.</v>
          </cell>
          <cell r="J54" t="str">
            <v>ТП-1 2х1250 кВА</v>
          </cell>
          <cell r="K54" t="str">
            <v xml:space="preserve">0,282; 0,254; 0,254; 0,078 </v>
          </cell>
          <cell r="L54" t="str">
            <v>____</v>
          </cell>
          <cell r="M54" t="str">
            <v>____</v>
          </cell>
          <cell r="N54">
            <v>0.4</v>
          </cell>
          <cell r="O54" t="str">
            <v>II</v>
          </cell>
          <cell r="P54">
            <v>2.5</v>
          </cell>
          <cell r="Q54">
            <v>2</v>
          </cell>
          <cell r="R54" t="str">
            <v>____</v>
          </cell>
          <cell r="S54" t="str">
            <v>____</v>
          </cell>
          <cell r="T54" t="str">
            <v xml:space="preserve"> Строительство проектируемых (строящихся) сетевой организацией трансформаторных подстанций ТП-2×1250 кВА 10/0,4 кВ </v>
          </cell>
          <cell r="U54" t="str">
            <v>____</v>
          </cell>
          <cell r="V54" t="str">
            <v>35 938,08; 32 369,76; 32 369,76; 9 940,32</v>
          </cell>
        </row>
        <row r="55">
          <cell r="A55" t="str">
            <v>1.1.4.104.18</v>
          </cell>
          <cell r="B55" t="str">
            <v>E_1.1.4.104.18</v>
          </cell>
          <cell r="C55" t="str">
            <v xml:space="preserve"> Строительство ТП-12 2х1250кВА квартал 36</v>
          </cell>
          <cell r="E55" t="str">
            <v>Договор № 224/2017/ТП от 25.07.2017; Договор № 225/2017/ТП от 25.07.2017; Договор № 226/2017/ТП от 25.07.2017</v>
          </cell>
          <cell r="F55" t="str">
            <v>_______</v>
          </cell>
          <cell r="G55" t="str">
            <v>заключен</v>
          </cell>
          <cell r="H55" t="str">
            <v>город Сургут, квартал № 36</v>
          </cell>
          <cell r="I55" t="str">
            <v>Малоэтажная жилая застройка квартала № 36 в г. Сургуте. 4 этап строительства. Жилой дом №4; Малоэтажная жилая застройка квартала № 36 в г. Сургуте. 5 этап строительства. Жилой дом №5; Малоэтажная жилая застройка квартала № 36 в г. Сургуте. 6 этап строительства. Жилой дом №6</v>
          </cell>
          <cell r="J55" t="str">
            <v>ТП-1 2х1250 кВА</v>
          </cell>
          <cell r="K55" t="str">
            <v>0,254; 0,282; 0,078</v>
          </cell>
          <cell r="L55" t="str">
            <v>____</v>
          </cell>
          <cell r="M55" t="str">
            <v>____</v>
          </cell>
          <cell r="N55">
            <v>0.4</v>
          </cell>
          <cell r="O55" t="str">
            <v>II</v>
          </cell>
          <cell r="P55">
            <v>2.5</v>
          </cell>
          <cell r="Q55">
            <v>2</v>
          </cell>
          <cell r="R55" t="str">
            <v>____</v>
          </cell>
          <cell r="S55" t="str">
            <v>____</v>
          </cell>
          <cell r="T55" t="str">
            <v xml:space="preserve"> Строительство проектируемых (строящихся) сетевой организацией трансформаторных подстанций ТП-2×1250 кВА 10/0,4 кВ </v>
          </cell>
          <cell r="U55" t="str">
            <v>____</v>
          </cell>
          <cell r="V55" t="str">
            <v>32 369,76; 35 938,08; 9 940,32</v>
          </cell>
        </row>
        <row r="56">
          <cell r="A56" t="str">
            <v>1.1.4.104.19</v>
          </cell>
          <cell r="B56" t="str">
            <v>F_1.1.4.104.19</v>
          </cell>
          <cell r="C56" t="str">
            <v>Строительство РП(ТП)-2х1000кВА ПСО-34</v>
          </cell>
        </row>
        <row r="57">
          <cell r="A57" t="str">
            <v>1.1.4.104.20</v>
          </cell>
          <cell r="B57" t="str">
            <v>F_1.1.4.104.20</v>
          </cell>
          <cell r="C57" t="str">
            <v>Строительство ТП-2х1000кВА мкр.24</v>
          </cell>
          <cell r="E57" t="str">
            <v>Договор № 338/2018/ТП от 28.05.2018</v>
          </cell>
          <cell r="F57" t="str">
            <v>_______</v>
          </cell>
          <cell r="G57" t="str">
            <v>Заключен</v>
          </cell>
          <cell r="H57" t="str">
            <v>город Сургут, микрорайон 24</v>
          </cell>
          <cell r="I57" t="str">
            <v>Многоэтажный жилой дом № 3 со встроенно-пристроенными помещениями общественного назначения в микрорайоне 24 г. Сургута.</v>
          </cell>
          <cell r="J57" t="str">
            <v>ТП-2х1000 кВА</v>
          </cell>
          <cell r="K57">
            <v>0.25600000000000001</v>
          </cell>
          <cell r="L57" t="str">
            <v>____</v>
          </cell>
          <cell r="M57" t="str">
            <v>____</v>
          </cell>
          <cell r="N57">
            <v>0.4</v>
          </cell>
          <cell r="O57" t="str">
            <v>II</v>
          </cell>
          <cell r="P57">
            <v>2</v>
          </cell>
          <cell r="Q57">
            <v>2</v>
          </cell>
          <cell r="R57" t="str">
            <v>____</v>
          </cell>
          <cell r="S57" t="str">
            <v>____</v>
          </cell>
          <cell r="T57" t="str">
            <v xml:space="preserve"> Строительство проектируемых (строящихся) сетевой организацией трансформаторных подстанций ТП-2×1000 кВА 10/0,4 кВ </v>
          </cell>
          <cell r="U57" t="str">
            <v>____</v>
          </cell>
          <cell r="V57">
            <v>23269.25</v>
          </cell>
        </row>
        <row r="58">
          <cell r="A58" t="str">
            <v>1.1.4.104.21</v>
          </cell>
          <cell r="B58" t="str">
            <v>F_1.1.4.104.21</v>
          </cell>
          <cell r="C58" t="str">
            <v xml:space="preserve"> РП(ТП) -2х630кВА Северный промышленный район</v>
          </cell>
        </row>
        <row r="59">
          <cell r="A59" t="str">
            <v>1.1.4.104.22</v>
          </cell>
          <cell r="B59" t="str">
            <v>F_1.1.4.104.22</v>
          </cell>
          <cell r="C59" t="str">
            <v>Строительство ПС 35/6кВ Победит 1,2</v>
          </cell>
        </row>
        <row r="60">
          <cell r="A60" t="str">
            <v>1.1.4.104.23</v>
          </cell>
          <cell r="B60" t="str">
            <v>F_1.1.4.104.23</v>
          </cell>
          <cell r="C60" t="str">
            <v>СтроительствоТП-2х630кВА (стр.1) п.ПИКС</v>
          </cell>
        </row>
        <row r="61">
          <cell r="A61" t="str">
            <v>1.1.4.104.24</v>
          </cell>
          <cell r="B61" t="str">
            <v>F_1.1.4.104.24</v>
          </cell>
          <cell r="C61" t="str">
            <v>СтроительствоТП-2х630кВА (стр.2) п.ПИКС</v>
          </cell>
        </row>
        <row r="62">
          <cell r="A62" t="str">
            <v>1.1.4.104.25</v>
          </cell>
          <cell r="B62" t="str">
            <v>F_1.1.4.104.25</v>
          </cell>
          <cell r="C62" t="str">
            <v>Строительство ТП-2х1250кВА мкр.А</v>
          </cell>
        </row>
        <row r="63">
          <cell r="A63" t="str">
            <v>1.1.4.104.26</v>
          </cell>
          <cell r="B63" t="str">
            <v>F_1.1.4.104.26</v>
          </cell>
          <cell r="C63" t="str">
            <v>Строительство ТП-2х630кВА мкр.3 (взамен ТП-204)</v>
          </cell>
        </row>
        <row r="64">
          <cell r="A64" t="str">
            <v>1.1.4.107</v>
          </cell>
          <cell r="B64" t="str">
            <v>С_1.1.4.107</v>
          </cell>
          <cell r="C64" t="str">
            <v>Строительство КЛ-10кВ от ТП-430 до ТП-2х1000кВА мкр.22</v>
          </cell>
          <cell r="E64" t="str">
            <v>Договор № 37/2018/ТП от 28.02.2018</v>
          </cell>
          <cell r="F64" t="str">
            <v>_______</v>
          </cell>
          <cell r="G64" t="str">
            <v>Заключен</v>
          </cell>
          <cell r="H64" t="str">
            <v>город Сургут, микрорайон 22</v>
          </cell>
          <cell r="I64" t="str">
            <v>Многоквартирный жилой дом со встроено-пристроенными помещениями и подземной автостоянкой</v>
          </cell>
          <cell r="J64" t="str">
            <v>ТП-2х1000 кВА</v>
          </cell>
          <cell r="K64">
            <v>0.88900000000000001</v>
          </cell>
          <cell r="L64" t="str">
            <v>____</v>
          </cell>
          <cell r="M64" t="str">
            <v>____</v>
          </cell>
          <cell r="N64">
            <v>0.4</v>
          </cell>
          <cell r="O64" t="str">
            <v>II</v>
          </cell>
          <cell r="P64">
            <v>2</v>
          </cell>
          <cell r="Q64">
            <v>2</v>
          </cell>
          <cell r="R64" t="str">
            <v>____</v>
          </cell>
          <cell r="S64" t="str">
            <v>____</v>
          </cell>
          <cell r="T64" t="str">
            <v>Строительство КЛ-0,4 кВ от ТП-430 до проектируемой (строящейся) сетевой организацией трансформаторной подстанции ТП 2х1000кВА 10/0,4кВ</v>
          </cell>
          <cell r="U64" t="str">
            <v>____</v>
          </cell>
          <cell r="V64">
            <v>80774.539999999994</v>
          </cell>
        </row>
        <row r="65">
          <cell r="A65" t="str">
            <v>1.1.4.108</v>
          </cell>
          <cell r="B65" t="str">
            <v>С_1.1.4.108</v>
          </cell>
          <cell r="C65" t="str">
            <v>Строительство КЛ-10кВ ТП-427 до ТП-2х1000кВа мкр.22</v>
          </cell>
          <cell r="E65" t="str">
            <v>Договор № 37/2018/ТП от 28.02.2018</v>
          </cell>
          <cell r="F65" t="str">
            <v>_______</v>
          </cell>
          <cell r="G65" t="str">
            <v>Заключен</v>
          </cell>
          <cell r="H65" t="str">
            <v>город Сургут, микрорайон 22</v>
          </cell>
          <cell r="I65" t="str">
            <v>Многоквартирный жилой дом со встроено-пристроенными помещениями и подземной автостоянкой</v>
          </cell>
          <cell r="J65" t="str">
            <v>ТП-2х1000 кВА</v>
          </cell>
          <cell r="K65">
            <v>0.88900000000000001</v>
          </cell>
          <cell r="L65" t="str">
            <v>____</v>
          </cell>
          <cell r="M65" t="str">
            <v>____</v>
          </cell>
          <cell r="N65">
            <v>0.4</v>
          </cell>
          <cell r="O65" t="str">
            <v>II</v>
          </cell>
          <cell r="P65">
            <v>2</v>
          </cell>
          <cell r="Q65">
            <v>2</v>
          </cell>
          <cell r="R65" t="str">
            <v>____</v>
          </cell>
          <cell r="S65" t="str">
            <v>____</v>
          </cell>
          <cell r="T65" t="str">
            <v>Строительство КЛ-0,4 кВ от ТП-427 до проектируемой (строящейся) сетевой организацией трансформаторной подстанции ТП 2х1000кВА 10/0,4кВ</v>
          </cell>
          <cell r="U65" t="str">
            <v>____</v>
          </cell>
          <cell r="V65">
            <v>80774.539999999994</v>
          </cell>
        </row>
        <row r="66">
          <cell r="A66" t="str">
            <v>1.1.4.133</v>
          </cell>
          <cell r="B66" t="str">
            <v>С_1.1.4.133</v>
          </cell>
          <cell r="C66" t="str">
            <v>Строительство КЛ-10кВ ТП-2х1000кВА мкр.27А до РП-122</v>
          </cell>
          <cell r="E66" t="str">
            <v>Договор № 98/2018/ТП от 28.05.2018</v>
          </cell>
          <cell r="F66" t="str">
            <v>_______</v>
          </cell>
          <cell r="G66" t="str">
            <v>Заключен</v>
          </cell>
          <cell r="H66" t="str">
            <v>город Сургут, микрорайон 27А</v>
          </cell>
          <cell r="I66" t="str">
            <v>Жилой дом № 2 с подземной автостоянкой в микрорайоне 27А города Сургута</v>
          </cell>
          <cell r="J66" t="str">
            <v>ТП-2х1000 кВА</v>
          </cell>
          <cell r="K66">
            <v>0.30299999999999999</v>
          </cell>
          <cell r="L66" t="str">
            <v>____</v>
          </cell>
          <cell r="M66" t="str">
            <v>____</v>
          </cell>
          <cell r="N66">
            <v>0.4</v>
          </cell>
          <cell r="O66" t="str">
            <v>II</v>
          </cell>
          <cell r="P66">
            <v>2</v>
          </cell>
          <cell r="Q66">
            <v>2</v>
          </cell>
          <cell r="R66" t="str">
            <v>____</v>
          </cell>
          <cell r="S66" t="str">
            <v>____</v>
          </cell>
          <cell r="T66" t="str">
            <v xml:space="preserve"> Строительство КЛ-0,4 кВ от РП-147 2×1000кВА 10/0,4кВ до проектируемой (строящейся) сетевой организацией трансформаторной подстанции ТП-2х1000 кВА 10/0,4 кВ</v>
          </cell>
          <cell r="U66" t="str">
            <v>____</v>
          </cell>
          <cell r="V66">
            <v>27494.240000000002</v>
          </cell>
        </row>
        <row r="67">
          <cell r="A67" t="str">
            <v>1.1.4.147.15</v>
          </cell>
          <cell r="B67" t="str">
            <v>С_1.1.4.147.15</v>
          </cell>
          <cell r="C67" t="str">
            <v>Строительство КЛ-6 кВ  от КТПН-757до КТПН-758 ПК Садовое товарищество № 7</v>
          </cell>
        </row>
        <row r="68">
          <cell r="A68" t="str">
            <v>1.1.4.147.16</v>
          </cell>
          <cell r="B68" t="str">
            <v>E_1.1.4.147.16</v>
          </cell>
          <cell r="C68" t="str">
            <v xml:space="preserve"> Строительство КЛ-10 кВ от КТПН №1 400 кВА до КТПН №2 400 кВА 45мкр.</v>
          </cell>
          <cell r="E68" t="str">
            <v>Договор № 268/2019/ТП от 02.10.2019</v>
          </cell>
          <cell r="F68" t="str">
            <v>_______</v>
          </cell>
          <cell r="G68" t="str">
            <v>Заключен</v>
          </cell>
          <cell r="H68" t="str">
            <v>город Сургут, микрорайон 45</v>
          </cell>
          <cell r="I68" t="str">
            <v>Парк в микрорайоне 45 г. Сургута</v>
          </cell>
          <cell r="J68" t="str">
            <v>КТПН № 1 400кВА 10/0,4кВ, КТПН № 2 400кВА 10/0,4кВ</v>
          </cell>
          <cell r="K68">
            <v>0.36399999999999999</v>
          </cell>
          <cell r="L68" t="str">
            <v>____</v>
          </cell>
          <cell r="M68" t="str">
            <v>____</v>
          </cell>
          <cell r="N68">
            <v>0.4</v>
          </cell>
          <cell r="O68" t="str">
            <v>II</v>
          </cell>
          <cell r="P68">
            <v>1</v>
          </cell>
          <cell r="Q68">
            <v>1</v>
          </cell>
          <cell r="R68" t="str">
            <v>____</v>
          </cell>
          <cell r="S68" t="str">
            <v>____</v>
          </cell>
          <cell r="T68" t="str">
            <v xml:space="preserve">Строительство КЛ-0,4 кВ от проектируемой (строящейся) сетевой организацией трансформаторной подстанции КТПН № 1 400кВА 10/0,4кВ до проектируемой (строящейся) сетевой организацией трансформаторной подстанции КТПН № 2 400кВА 10/0,4кВ </v>
          </cell>
          <cell r="U68" t="str">
            <v>____</v>
          </cell>
          <cell r="V68">
            <v>28828.799999999999</v>
          </cell>
        </row>
        <row r="69">
          <cell r="A69" t="str">
            <v>1.1.4.147.17</v>
          </cell>
          <cell r="B69" t="str">
            <v>E_1.1.4.147.17</v>
          </cell>
          <cell r="C69" t="str">
            <v xml:space="preserve"> Строительство КЛ-10 кВ от КТПН 746 до КТПН №1 400 кВА  45мкр.</v>
          </cell>
          <cell r="E69" t="str">
            <v>Договор № 268/2019/ТП от 02.10.2019</v>
          </cell>
          <cell r="F69" t="str">
            <v>_______</v>
          </cell>
          <cell r="G69" t="str">
            <v>Заключен</v>
          </cell>
          <cell r="H69" t="str">
            <v>город Сургут, микрорайон 45</v>
          </cell>
          <cell r="I69" t="str">
            <v>Парк в микрорайоне 45 г. Сургута</v>
          </cell>
          <cell r="J69" t="str">
            <v>КТПН № 1 400кВА 10/0,4кВ, КТПН № 2 400кВА 10/0,4кВ</v>
          </cell>
          <cell r="K69">
            <v>0.36399999999999999</v>
          </cell>
          <cell r="L69" t="str">
            <v>____</v>
          </cell>
          <cell r="M69" t="str">
            <v>____</v>
          </cell>
          <cell r="N69">
            <v>0.4</v>
          </cell>
          <cell r="O69" t="str">
            <v>II</v>
          </cell>
          <cell r="P69">
            <v>1</v>
          </cell>
          <cell r="Q69">
            <v>1</v>
          </cell>
          <cell r="R69" t="str">
            <v>____</v>
          </cell>
          <cell r="S69" t="str">
            <v>____</v>
          </cell>
          <cell r="T69" t="str">
            <v xml:space="preserve">Строительство КЛ-0,4 кВ от  КТПН 746 до проектируемой (строящейся) сетевой организацией трансформаторной подстанции КТПН № 2 400кВА 10/0,4кВ </v>
          </cell>
          <cell r="U69" t="str">
            <v>____</v>
          </cell>
          <cell r="V69">
            <v>28828.799999999999</v>
          </cell>
        </row>
        <row r="70">
          <cell r="A70" t="str">
            <v>1.1.4.147.21</v>
          </cell>
          <cell r="B70" t="str">
            <v>E_1.1.4.147.21</v>
          </cell>
          <cell r="C70" t="str">
            <v xml:space="preserve"> Строительство КЛ-10кВ  ТП-864 - БКТП-429</v>
          </cell>
        </row>
        <row r="71">
          <cell r="A71" t="str">
            <v>1.1.4.147.23</v>
          </cell>
          <cell r="B71" t="str">
            <v>E_1.1.4.147.23</v>
          </cell>
          <cell r="C71" t="str">
            <v xml:space="preserve"> Строительство КЛ-10 кв от РП - 153 - ТП-884</v>
          </cell>
        </row>
        <row r="72">
          <cell r="A72" t="str">
            <v>1.1.4.147.25</v>
          </cell>
          <cell r="B72" t="str">
            <v>E_1.1.4.147.25</v>
          </cell>
          <cell r="C72" t="str">
            <v>Строительство КЛ-10кВ от ТП-282 до ТП-283</v>
          </cell>
        </row>
        <row r="73">
          <cell r="A73" t="str">
            <v>1.1.4.147.28</v>
          </cell>
          <cell r="B73" t="str">
            <v>E_1.1.4.147.28</v>
          </cell>
          <cell r="C73" t="str">
            <v xml:space="preserve">Строительство   КЛ-10 кВ от  оп.39/3 ВЛ-10 кВ до ТП-536  </v>
          </cell>
        </row>
        <row r="74">
          <cell r="A74" t="str">
            <v>1.1.4.147.29</v>
          </cell>
          <cell r="B74" t="str">
            <v>E_1.1.4.147.29</v>
          </cell>
          <cell r="C74" t="str">
            <v>Строительство КЛ-6 кв от опоры 89/1 фидер 23 ПС Строительная- КТПН-671</v>
          </cell>
        </row>
        <row r="75">
          <cell r="A75" t="str">
            <v>1.1.4.147.32</v>
          </cell>
          <cell r="B75" t="str">
            <v>E_1.1.4.147.32</v>
          </cell>
          <cell r="C75" t="str">
            <v xml:space="preserve"> Строительство КЛ-10кВ ТП-12 2х1250кВА квартал 36 до ТП-11 2х1250кВА квартал 36</v>
          </cell>
          <cell r="E75" t="str">
            <v>Договор № 221/2017/ТП от 25.07.2017; Договор № 222/2017/ТП от 25.07.2017; Договор № 223/2017/ТП от 25.07.2017; Договор № 227/2017/ТП от 25.07.2017</v>
          </cell>
          <cell r="F75" t="str">
            <v>_______</v>
          </cell>
          <cell r="G75" t="str">
            <v>Заключен</v>
          </cell>
          <cell r="H75" t="str">
            <v>город Сургут, квартал № 36</v>
          </cell>
          <cell r="I75" t="str">
            <v>Малоэтажная жилая застройка квартала № 36 в г. Сургуте. 1 этап строительства. Жилой дом №1; Малоэтажная жилая застройка квартала № 36 в г. Сургуте. 2 этап строительства. Жилой дом №2; Малоэтажная жилая застройка квартала № 36 в г. Сургуте. 3 этап строительства. Жилой дом №3; Малоэтажная жилая застройка квартала № 36 в г. Сургуте. 7 этап строительства. Жилой дом №7.</v>
          </cell>
          <cell r="J75" t="str">
            <v>ТП-1 2х1250 кВА</v>
          </cell>
          <cell r="K75" t="str">
            <v xml:space="preserve">0,282; 0,254; 0,254; 0,078 </v>
          </cell>
          <cell r="L75" t="str">
            <v>____</v>
          </cell>
          <cell r="M75" t="str">
            <v>____</v>
          </cell>
          <cell r="N75">
            <v>0.4</v>
          </cell>
          <cell r="O75" t="str">
            <v>II</v>
          </cell>
          <cell r="P75">
            <v>2.5</v>
          </cell>
          <cell r="Q75">
            <v>2</v>
          </cell>
          <cell r="R75" t="str">
            <v>____</v>
          </cell>
          <cell r="S75" t="str">
            <v>____</v>
          </cell>
          <cell r="T75" t="str">
            <v xml:space="preserve"> Строительство КЛ-10 кВ от проектируемой (строящейся) сетевой организацией трансформаторной подстанции ТП-2 2х1250 кВА 10/0,4 кВдо проектируемой (строящейся) сетевой организацией трансформаторной подстанции ТП-1 2х1250 кВА 10/0,4 кВ</v>
          </cell>
          <cell r="U75" t="str">
            <v>____</v>
          </cell>
          <cell r="V75" t="str">
            <v>35 938,08; 32 369,76; 32 369,76; 9 940,32</v>
          </cell>
        </row>
        <row r="76">
          <cell r="A76" t="str">
            <v>1.1.4.147.34</v>
          </cell>
          <cell r="B76" t="str">
            <v>F_1.1.4.147.34</v>
          </cell>
          <cell r="C76" t="str">
            <v>Строительство КЛ-10кВ от ТП-2х1000кВА мкр.24 до места врезки в КЛ-10кВ БКТП-818-ТП-821</v>
          </cell>
          <cell r="E76" t="str">
            <v>Договор № 338/2018/ТП от 28.05.2018</v>
          </cell>
          <cell r="F76" t="str">
            <v>_______</v>
          </cell>
          <cell r="G76" t="str">
            <v>Заключен</v>
          </cell>
          <cell r="H76" t="str">
            <v>город Сургут, микрорайон 24</v>
          </cell>
          <cell r="I76" t="str">
            <v>Многоэтажный жилой дом № 3 со встроенно-пристроенными помещениями общественного назначения в микрорайоне 24 г. Сургута.</v>
          </cell>
          <cell r="J76" t="str">
            <v>ТП-2х1000 кВА</v>
          </cell>
          <cell r="K76">
            <v>0.25600000000000001</v>
          </cell>
          <cell r="L76" t="str">
            <v>____</v>
          </cell>
          <cell r="M76" t="str">
            <v>____</v>
          </cell>
          <cell r="N76">
            <v>0.4</v>
          </cell>
          <cell r="O76" t="str">
            <v>II</v>
          </cell>
          <cell r="P76">
            <v>2</v>
          </cell>
          <cell r="Q76">
            <v>2</v>
          </cell>
          <cell r="R76" t="str">
            <v>____</v>
          </cell>
          <cell r="S76" t="str">
            <v>____</v>
          </cell>
          <cell r="T76" t="str">
            <v xml:space="preserve">  Строительство КЛ-10 кВ от проектируемой (строящейся) сетевой организацией трансформаторных подстанций ТП-2×1000 кВА 10/0,4 кВ до места врезки в КЛ-10кВ БКТП-818-ТП-821 </v>
          </cell>
          <cell r="U76" t="str">
            <v>____</v>
          </cell>
          <cell r="V76">
            <v>23269.25</v>
          </cell>
        </row>
        <row r="77">
          <cell r="A77" t="str">
            <v>1.1.4.147.35</v>
          </cell>
          <cell r="B77" t="str">
            <v>F_1.1.4.147.35</v>
          </cell>
          <cell r="C77" t="str">
            <v>Строительство КЛ-10кВ от ТП-2х1000кВА мкр.24 до ТП-821</v>
          </cell>
          <cell r="E77" t="str">
            <v>Договор № 338/2018/ТП от 28.05.2018</v>
          </cell>
          <cell r="F77" t="str">
            <v>_______</v>
          </cell>
          <cell r="G77" t="str">
            <v>Заключен</v>
          </cell>
          <cell r="H77" t="str">
            <v>город Сургут, микрорайон 24</v>
          </cell>
          <cell r="I77" t="str">
            <v>Многоэтажный жилой дом № 3 со встроенно-пристроенными помещениями общественного назначения в микрорайоне 24 г. Сургута.</v>
          </cell>
          <cell r="J77" t="str">
            <v>ТП-2х1000 кВА</v>
          </cell>
          <cell r="K77">
            <v>0.25600000000000001</v>
          </cell>
          <cell r="L77" t="str">
            <v>____</v>
          </cell>
          <cell r="M77" t="str">
            <v>____</v>
          </cell>
          <cell r="N77">
            <v>0.4</v>
          </cell>
          <cell r="O77" t="str">
            <v>II</v>
          </cell>
          <cell r="P77">
            <v>2</v>
          </cell>
          <cell r="Q77">
            <v>2</v>
          </cell>
          <cell r="R77" t="str">
            <v>____</v>
          </cell>
          <cell r="S77" t="str">
            <v>____</v>
          </cell>
          <cell r="T77" t="str">
            <v xml:space="preserve">  Строительство КЛ-10 кВ от проектируемой (строящейся) сетевой организацией трансформаторных подстанций ТП-2×1000 кВА 10/0,4 кВ до ТП-821</v>
          </cell>
          <cell r="U77" t="str">
            <v>____</v>
          </cell>
          <cell r="V77">
            <v>23269.25</v>
          </cell>
        </row>
        <row r="78">
          <cell r="A78" t="str">
            <v>1.1.4.147.36</v>
          </cell>
          <cell r="B78" t="str">
            <v>F_1.1.4.147.36</v>
          </cell>
          <cell r="C78" t="str">
            <v>Строительство КЛ-10кВ от ТП-2х1000кВА мкр.24 до КТПН-2х630кВА (ТП-443)</v>
          </cell>
          <cell r="E78" t="str">
            <v>Договор № 338/2018/ТП от 28.05.2018</v>
          </cell>
          <cell r="F78" t="str">
            <v>_______</v>
          </cell>
          <cell r="G78" t="str">
            <v>Заключен</v>
          </cell>
          <cell r="H78" t="str">
            <v>город Сургут, микрорайон 24</v>
          </cell>
          <cell r="I78" t="str">
            <v>Многоэтажный жилой дом № 3 со встроенно-пристроенными помещениями общественного назначения в микрорайоне 24 г. Сургута.</v>
          </cell>
          <cell r="J78" t="str">
            <v>ТП-2х1000 кВА</v>
          </cell>
          <cell r="K78">
            <v>0.25600000000000001</v>
          </cell>
          <cell r="L78" t="str">
            <v>____</v>
          </cell>
          <cell r="M78" t="str">
            <v>____</v>
          </cell>
          <cell r="N78">
            <v>0.4</v>
          </cell>
          <cell r="O78" t="str">
            <v>II</v>
          </cell>
          <cell r="P78">
            <v>2</v>
          </cell>
          <cell r="Q78">
            <v>2</v>
          </cell>
          <cell r="R78" t="str">
            <v>____</v>
          </cell>
          <cell r="S78" t="str">
            <v>____</v>
          </cell>
          <cell r="T78" t="str">
            <v xml:space="preserve">  Строительство КЛ-10 кВ от проектируемой (строящейся) сетевой организацией трансформаторных подстанций ТП-2×1000 кВА 10/0,4 кВ до КТПН-2х630кВА (ТП-443)</v>
          </cell>
          <cell r="U78" t="str">
            <v>____</v>
          </cell>
          <cell r="V78">
            <v>23269.25</v>
          </cell>
        </row>
        <row r="79">
          <cell r="A79" t="str">
            <v>1.1.4.147.37</v>
          </cell>
          <cell r="B79" t="str">
            <v>F_1.1.4.147.37</v>
          </cell>
          <cell r="C79" t="str">
            <v>Строительство КЛ-10кВ РП-112 - РП-111</v>
          </cell>
        </row>
        <row r="80">
          <cell r="A80" t="str">
            <v>1.1.4.147.38</v>
          </cell>
          <cell r="B80" t="str">
            <v>F_1.1.4.147.38</v>
          </cell>
          <cell r="C80" t="str">
            <v>Строительство КЛ-10кВ от РП-112 до Т-7 10кВ/6кВ 6300кВА</v>
          </cell>
        </row>
        <row r="81">
          <cell r="A81" t="str">
            <v>1.1.4.147.39</v>
          </cell>
          <cell r="B81" t="str">
            <v>F_1.1.4.147.39</v>
          </cell>
          <cell r="C81" t="str">
            <v>Строительство КЛ-10кВ от РП-112 до Т-8 10кВ 6кВ 6300кВА</v>
          </cell>
        </row>
        <row r="82">
          <cell r="A82" t="str">
            <v>1.1.4.147.40</v>
          </cell>
          <cell r="B82" t="str">
            <v>F_1.1.4.147.40</v>
          </cell>
          <cell r="C82" t="str">
            <v xml:space="preserve">Строительство 2КЛ-10кВ РП-112 -ТП-359 </v>
          </cell>
        </row>
        <row r="83">
          <cell r="A83" t="str">
            <v>1.1.4.147.41</v>
          </cell>
          <cell r="B83" t="str">
            <v>F_1.1.4.147.41</v>
          </cell>
          <cell r="C83" t="str">
            <v>Строительство КЛ-10кВ ТП-828-КТПН№2 400кВА мкр.45</v>
          </cell>
          <cell r="E83" t="str">
            <v>Договор № 268/2019/ТП от 02.10.2019</v>
          </cell>
          <cell r="F83" t="str">
            <v>_______</v>
          </cell>
          <cell r="G83" t="str">
            <v>Заключен</v>
          </cell>
          <cell r="H83" t="str">
            <v>город Сургут, микрорайон 45</v>
          </cell>
          <cell r="I83" t="str">
            <v>Парк в микрорайоне 45 г. Сургута</v>
          </cell>
          <cell r="J83" t="str">
            <v>КТПН № 1 400кВА 10/0,4кВ, КТПН № 2 400кВА 10/0,4кВ</v>
          </cell>
          <cell r="K83">
            <v>0.36399999999999999</v>
          </cell>
          <cell r="L83" t="str">
            <v>____</v>
          </cell>
          <cell r="M83" t="str">
            <v>____</v>
          </cell>
          <cell r="N83">
            <v>0.4</v>
          </cell>
          <cell r="O83" t="str">
            <v>II</v>
          </cell>
          <cell r="P83">
            <v>1</v>
          </cell>
          <cell r="Q83">
            <v>1</v>
          </cell>
          <cell r="R83" t="str">
            <v>____</v>
          </cell>
          <cell r="S83" t="str">
            <v>____</v>
          </cell>
          <cell r="T83" t="str">
            <v>Строительство КЛ-0,4 кВ от  ТП-828 до проектируемой (строящейся) сетевой организацией трансформаторной подстанции КТПН№2 400кВА</v>
          </cell>
          <cell r="U83" t="str">
            <v>____</v>
          </cell>
          <cell r="V83">
            <v>28828.799999999999</v>
          </cell>
        </row>
        <row r="84">
          <cell r="A84" t="str">
            <v>1.1.4.147.42</v>
          </cell>
          <cell r="B84" t="str">
            <v>F_1.1.4.147.42</v>
          </cell>
          <cell r="C84" t="str">
            <v>Строительство КЛ-6кВ от ПС №68 до КТПН-691 п.Лесной   эск-2</v>
          </cell>
        </row>
        <row r="85">
          <cell r="A85" t="str">
            <v>1.1.4.147.43</v>
          </cell>
          <cell r="B85" t="str">
            <v>F_1.1.4.147.43</v>
          </cell>
          <cell r="C85" t="str">
            <v>Строительство КЛ-10 кВ от ТП-509 до ТП-511</v>
          </cell>
        </row>
        <row r="86">
          <cell r="A86" t="str">
            <v>1.1.4.147.44</v>
          </cell>
          <cell r="B86" t="str">
            <v>F_1.1.4.147.44</v>
          </cell>
          <cell r="C86" t="str">
            <v>Строительство  ВЛ 10 кВ от КТПН 773 до КТПН 2 СТ №52  "Лесное"</v>
          </cell>
        </row>
        <row r="87">
          <cell r="A87" t="str">
            <v>1.1.4.147.45</v>
          </cell>
          <cell r="B87" t="str">
            <v>F_1.1.4.147.45</v>
          </cell>
          <cell r="C87" t="str">
            <v>Реконструкция ВЛ 10 кВ Ф.Чернореченский опора № 82/41.</v>
          </cell>
        </row>
        <row r="88">
          <cell r="A88" t="str">
            <v>1.1.4.147.46</v>
          </cell>
          <cell r="B88" t="str">
            <v>F_1.1.4.147.46</v>
          </cell>
          <cell r="C88" t="str">
            <v>Строительство КЛ-10кВ от опоры №15 ф.Хлебозавод-1,2 до РП-132 яч.5,6</v>
          </cell>
        </row>
        <row r="89">
          <cell r="A89" t="str">
            <v>1.1.4.147.47</v>
          </cell>
          <cell r="B89" t="str">
            <v>F_1.1.4.147.47</v>
          </cell>
          <cell r="C89" t="str">
            <v>Строительство  ВЛ 6 кВ от опоры №9  ВЛ 6кВ (ТП-495 яч.4 - КТПН - 692)  до КТПН СТ №13  "Май"</v>
          </cell>
        </row>
        <row r="90">
          <cell r="A90" t="str">
            <v>1.1.4.147.48</v>
          </cell>
          <cell r="B90" t="str">
            <v>F_1.1.4.147.48</v>
          </cell>
          <cell r="C90" t="str">
            <v>Реконструкция ВЛ 10 кВ Ф.Чернореченский от опоры № 74, до опоры № 82/4 СОПК №61 "Родничок"</v>
          </cell>
        </row>
        <row r="91">
          <cell r="A91" t="str">
            <v>1.1.4.147.60</v>
          </cell>
          <cell r="B91" t="str">
            <v>F_1.1.4.147.60</v>
          </cell>
          <cell r="C91" t="str">
            <v xml:space="preserve"> Строительство КЛ-10кВ от ТП-2х2500кВА стр. 56 мкр. 30  - РП-161</v>
          </cell>
          <cell r="E91" t="str">
            <v>Договор № 133/2018/ТП от 10.07.2018</v>
          </cell>
          <cell r="F91" t="str">
            <v>_______</v>
          </cell>
          <cell r="G91" t="str">
            <v>Заключен</v>
          </cell>
          <cell r="H91" t="str">
            <v>город Сургут, микрорайон 30</v>
          </cell>
          <cell r="I91" t="str">
            <v>Жилой дом № 22 в зоне многоэтажной жилой застройки микрорайона №30 г. Сургута.</v>
          </cell>
          <cell r="J91" t="str">
            <v xml:space="preserve">ТП 2×2500кВА 10/0,4кВ </v>
          </cell>
          <cell r="K91">
            <v>0.32900000000000001</v>
          </cell>
          <cell r="L91" t="str">
            <v>____</v>
          </cell>
          <cell r="M91" t="str">
            <v>____</v>
          </cell>
          <cell r="N91">
            <v>0.4</v>
          </cell>
          <cell r="O91" t="str">
            <v>II</v>
          </cell>
          <cell r="P91">
            <v>5</v>
          </cell>
          <cell r="Q91">
            <v>2</v>
          </cell>
          <cell r="R91" t="str">
            <v>____</v>
          </cell>
          <cell r="S91" t="str">
            <v>____</v>
          </cell>
          <cell r="T91" t="str">
            <v>Строительство КЛ-0,4 кВ от  проектируемой (строящейся) сетевой организацией трансформаторной подстанции ТП-2х2500кВА стр. 56 до РП-161</v>
          </cell>
          <cell r="U91" t="str">
            <v>____</v>
          </cell>
          <cell r="V91" t="str">
            <v>-</v>
          </cell>
        </row>
        <row r="92">
          <cell r="A92" t="str">
            <v>1.1.4.154</v>
          </cell>
          <cell r="B92" t="str">
            <v>С_1.1.4.154</v>
          </cell>
          <cell r="C92" t="str">
            <v>Строительство ВЛ-0,4кВ ДНТ  "ДРУЖБА"</v>
          </cell>
        </row>
        <row r="93">
          <cell r="A93" t="str">
            <v>1.1.4.156</v>
          </cell>
          <cell r="B93" t="str">
            <v>С_1.1.4.156</v>
          </cell>
          <cell r="C93" t="str">
            <v>Строительство ВЛ-0,4кВ  СТ 52 "Лесное"</v>
          </cell>
        </row>
        <row r="94">
          <cell r="A94" t="str">
            <v>1.1.4.159</v>
          </cell>
          <cell r="B94" t="str">
            <v>С_1.1.4.159</v>
          </cell>
          <cell r="C94" t="str">
            <v>Строительство ВЛ-0,4кВ от КТПН ПСДСК  "Подводник"</v>
          </cell>
        </row>
        <row r="95">
          <cell r="A95" t="str">
            <v>1.1.4.160</v>
          </cell>
          <cell r="B95" t="str">
            <v>С_1.1.4.160</v>
          </cell>
          <cell r="C95" t="str">
            <v>Строительство ВЛ 0,4  от КТПН СОПК № 61  "Родничок"</v>
          </cell>
        </row>
        <row r="96">
          <cell r="A96" t="str">
            <v>1.1.4.162</v>
          </cell>
          <cell r="B96" t="str">
            <v>С_1.1.4.162</v>
          </cell>
          <cell r="C96" t="str">
            <v>Строительство ВЛ 0,4 кВ от КТПН  СТ №13 "Май"</v>
          </cell>
        </row>
        <row r="97">
          <cell r="A97" t="str">
            <v>1.1.4.168</v>
          </cell>
          <cell r="B97" t="str">
            <v>С_1.1.4.168</v>
          </cell>
          <cell r="C97" t="str">
            <v>Строительство  ВЛ-0,4 кВ от КТПН -757, от КТПН-758 ПК Садовое товарищество № 7</v>
          </cell>
        </row>
        <row r="98">
          <cell r="A98" t="str">
            <v>1.1.4.217</v>
          </cell>
          <cell r="B98" t="str">
            <v>E_1.1.4.217</v>
          </cell>
          <cell r="C98" t="str">
            <v xml:space="preserve">Строительство КЛ-0,4кВ ТП-2х1000кВА мкр.27А Югорская 38 </v>
          </cell>
        </row>
        <row r="99">
          <cell r="A99" t="str">
            <v>1.1.4.218</v>
          </cell>
          <cell r="B99" t="str">
            <v>E_1.1.4.218</v>
          </cell>
          <cell r="C99" t="str">
            <v xml:space="preserve">Строительство КЛ-0,4кВ ТП-2х1000кВА мкр.27А Югорская 38/1 </v>
          </cell>
        </row>
        <row r="100">
          <cell r="A100" t="str">
            <v>1.1.4.219</v>
          </cell>
          <cell r="B100" t="str">
            <v>E_1.1.4.219</v>
          </cell>
          <cell r="C100" t="str">
            <v xml:space="preserve">Строительство КЛ-0,4кВ ТП-2х1000кВА мкр.27А КРП-1 СГМУП "ГТС" </v>
          </cell>
        </row>
        <row r="101">
          <cell r="A101" t="str">
            <v>1.1.4.220</v>
          </cell>
          <cell r="B101" t="str">
            <v>F_1.1.4.220</v>
          </cell>
          <cell r="C101" t="str">
            <v>Строительство КЛ-0,4кВ ТП-267 ул.Майская,6/2</v>
          </cell>
        </row>
        <row r="102">
          <cell r="A102" t="str">
            <v>1.1.4.221</v>
          </cell>
          <cell r="B102" t="str">
            <v>F_1.1.4.221</v>
          </cell>
          <cell r="C102" t="str">
            <v>Строительство КЛ-0,4кВ от ТП-353 до ул. Профсоюзов, 50</v>
          </cell>
        </row>
        <row r="103">
          <cell r="A103" t="str">
            <v>1.2.1.10.7</v>
          </cell>
          <cell r="B103" t="str">
            <v>F_1.2.1.10.7</v>
          </cell>
          <cell r="C103" t="str">
            <v>Реконструкция оборудования РП-100</v>
          </cell>
        </row>
        <row r="104">
          <cell r="A104" t="str">
            <v>1.2.1.10.8</v>
          </cell>
          <cell r="B104" t="str">
            <v>F_1.2.1.10.8</v>
          </cell>
          <cell r="C104" t="str">
            <v>Реконструкция оборудования РП-108</v>
          </cell>
        </row>
        <row r="105">
          <cell r="A105" t="str">
            <v>1.2.1.10.9</v>
          </cell>
          <cell r="B105" t="str">
            <v>F_1.2.1.10.9</v>
          </cell>
          <cell r="C105" t="str">
            <v>Реконструкция оборудования РП-161</v>
          </cell>
        </row>
        <row r="106">
          <cell r="A106" t="str">
            <v>1.2.1.10.10</v>
          </cell>
          <cell r="B106" t="str">
            <v>F_1.2.1.10.10</v>
          </cell>
          <cell r="C106" t="str">
            <v>Реконструкция оборудования  РП-153</v>
          </cell>
        </row>
        <row r="107">
          <cell r="A107" t="str">
            <v>1.2.1.25</v>
          </cell>
          <cell r="B107" t="str">
            <v>С_1.2.1.25</v>
          </cell>
          <cell r="C107" t="str">
            <v>Реконструкция оборудования ТП-261</v>
          </cell>
        </row>
        <row r="108">
          <cell r="A108" t="str">
            <v>1.2.1.28</v>
          </cell>
          <cell r="B108" t="str">
            <v>С_1.2.1.28</v>
          </cell>
          <cell r="C108" t="str">
            <v>Реконструция оборудования ТП-430 Федорова 5/2</v>
          </cell>
        </row>
        <row r="109">
          <cell r="A109" t="str">
            <v>1.2.1.49</v>
          </cell>
          <cell r="B109" t="str">
            <v>С_1.2.1.49</v>
          </cell>
          <cell r="C109" t="str">
            <v>ТП- 2х630 кВА (стр.1) мкр. 11А (взамен ТП-320)</v>
          </cell>
        </row>
        <row r="110">
          <cell r="A110" t="str">
            <v>1.2.1.66</v>
          </cell>
          <cell r="B110" t="str">
            <v>С_1.2.1.66</v>
          </cell>
          <cell r="C110" t="str">
            <v>Реконструкция оборудования ТП-246</v>
          </cell>
        </row>
        <row r="111">
          <cell r="A111" t="str">
            <v>1.2.1.81</v>
          </cell>
          <cell r="B111" t="str">
            <v>С_1.2.1.81</v>
          </cell>
          <cell r="C111" t="str">
            <v>Строительство ТП-2х1000кВА мкр.7 (взамен ТП-266)</v>
          </cell>
        </row>
        <row r="112">
          <cell r="A112" t="str">
            <v>1.2.1.96</v>
          </cell>
          <cell r="B112" t="str">
            <v>С_1.2.1.96</v>
          </cell>
          <cell r="C112" t="str">
            <v>Реконструкция оборудования ТП - 375  ЭСК № 48</v>
          </cell>
        </row>
        <row r="113">
          <cell r="A113" t="str">
            <v>1.2.1.100</v>
          </cell>
          <cell r="B113" t="str">
            <v>С_1.2.1.100</v>
          </cell>
          <cell r="C113" t="str">
            <v>Реконструкция оборудования ТП - 382 ЭСК № 48</v>
          </cell>
        </row>
        <row r="114">
          <cell r="A114" t="str">
            <v>1.2.1.116</v>
          </cell>
          <cell r="B114" t="str">
            <v>С_1.2.1.116</v>
          </cell>
          <cell r="C114" t="str">
            <v>Реконструкция оборудования ТП - 356 мкр. 16а ЭСК № 50</v>
          </cell>
        </row>
        <row r="115">
          <cell r="A115" t="str">
            <v>1.2.1.120</v>
          </cell>
          <cell r="B115" t="str">
            <v>С_1.2.1.120</v>
          </cell>
          <cell r="C115" t="str">
            <v>Реконструкция оборудования ТП-376 Горисполком</v>
          </cell>
        </row>
        <row r="116">
          <cell r="A116" t="str">
            <v>1.2.1.122.1</v>
          </cell>
          <cell r="B116" t="str">
            <v>F_1.2.1.122.1</v>
          </cell>
          <cell r="C116" t="str">
            <v>Реконструкция оборудования ТП-828</v>
          </cell>
        </row>
        <row r="117">
          <cell r="A117" t="str">
            <v>1.2.1.122.2</v>
          </cell>
          <cell r="B117" t="str">
            <v>F_1.2.1.122.2</v>
          </cell>
          <cell r="C117" t="str">
            <v>Реконструкция оборудования ТП-461</v>
          </cell>
        </row>
        <row r="118">
          <cell r="A118" t="str">
            <v>1.2.1.122.3</v>
          </cell>
          <cell r="B118" t="str">
            <v>F_1.2.1.122.3</v>
          </cell>
          <cell r="C118" t="str">
            <v>Реконструкция оборудования ТП-302</v>
          </cell>
        </row>
        <row r="119">
          <cell r="A119" t="str">
            <v>1.2.1.121</v>
          </cell>
          <cell r="B119" t="str">
            <v>F_1.2.1.122.4</v>
          </cell>
          <cell r="C119" t="str">
            <v>Реконструкция оборудования ТП-406</v>
          </cell>
        </row>
        <row r="120">
          <cell r="A120" t="str">
            <v>1.2.1.122.5</v>
          </cell>
          <cell r="B120" t="str">
            <v>F_1.2.1.122.5</v>
          </cell>
          <cell r="C120" t="str">
            <v>Реконструкция оборудования ТП-547</v>
          </cell>
        </row>
        <row r="121">
          <cell r="A121" t="str">
            <v>1.2.1.122.6</v>
          </cell>
          <cell r="B121" t="str">
            <v>F_1.2.1.122.6</v>
          </cell>
          <cell r="C121" t="str">
            <v>Реконструкция оборудования ТП - 295</v>
          </cell>
        </row>
        <row r="122">
          <cell r="A122" t="str">
            <v>1.2.1.122.7</v>
          </cell>
          <cell r="B122" t="str">
            <v>F_1.2.1.122.7</v>
          </cell>
          <cell r="C122" t="str">
            <v>Реконструкция оборудование ТП - 457 мкр. 27а</v>
          </cell>
        </row>
        <row r="123">
          <cell r="A123" t="str">
            <v>1.2.1.122.8</v>
          </cell>
          <cell r="B123" t="str">
            <v>F_1.2.1.122.8</v>
          </cell>
          <cell r="C123" t="str">
            <v>Реконструкция Оборудование Тп-205</v>
          </cell>
        </row>
        <row r="124">
          <cell r="A124" t="str">
            <v>1.2.1.128</v>
          </cell>
          <cell r="B124" t="str">
            <v>E_1.2.1.128</v>
          </cell>
          <cell r="C124" t="str">
            <v>Реконструкция КТПН-691 п.Лесной   эск-2</v>
          </cell>
        </row>
        <row r="125">
          <cell r="A125" t="str">
            <v>1.2.2.47.7</v>
          </cell>
          <cell r="B125" t="str">
            <v>E_1.2.2.47.7</v>
          </cell>
          <cell r="C125" t="str">
            <v>Реконструкция КЛ-10кв  ТП-343 ТП-345</v>
          </cell>
        </row>
        <row r="126">
          <cell r="A126" t="str">
            <v>1.2.2.47.8</v>
          </cell>
          <cell r="B126" t="str">
            <v>E_1.2.2.47.8</v>
          </cell>
          <cell r="C126" t="str">
            <v>Реконструкция 2КЛ-10кВ от РП-149 до оп.№9 ВЛ-10кВ РП-129</v>
          </cell>
        </row>
        <row r="127">
          <cell r="A127" t="str">
            <v>1.2.2.47.10</v>
          </cell>
          <cell r="B127" t="str">
            <v>E_1.2.2.47.10</v>
          </cell>
          <cell r="C127" t="str">
            <v>Реконструкция КЛ-10кВ ТП-340-ТП-341</v>
          </cell>
        </row>
        <row r="128">
          <cell r="A128" t="str">
            <v>1.2.2.47.11</v>
          </cell>
          <cell r="B128" t="str">
            <v>E_1.2.2.47.11</v>
          </cell>
          <cell r="C128" t="str">
            <v>Реконструкция КЛ-10кВ ТП-340-ТП-343</v>
          </cell>
        </row>
        <row r="129">
          <cell r="A129" t="str">
            <v>1.2.2.47.12</v>
          </cell>
          <cell r="B129" t="str">
            <v>F_1.2.2.47.12</v>
          </cell>
          <cell r="C129" t="str">
            <v>Реконструкция КРУН-932 отп.ВЛ-6кв ПС-7яч.25 к КТПН-673 эск6</v>
          </cell>
        </row>
        <row r="130">
          <cell r="A130" t="str">
            <v>1.2.2.47.13</v>
          </cell>
          <cell r="B130" t="str">
            <v>F_1.2.2.47.13</v>
          </cell>
          <cell r="C130" t="str">
            <v>Реконструкция КЛ-10кв от РП-112 до ТП-301</v>
          </cell>
        </row>
        <row r="131">
          <cell r="A131" t="str">
            <v>1.2.2.47.14</v>
          </cell>
          <cell r="B131" t="str">
            <v>F_1.2.2.47.14</v>
          </cell>
          <cell r="C131" t="str">
            <v>Реконструкция КЛ-10кв РП110 РП-112</v>
          </cell>
        </row>
        <row r="132">
          <cell r="A132" t="str">
            <v>1.2.2.47.15</v>
          </cell>
          <cell r="B132" t="str">
            <v>F_1.2.2.47.15</v>
          </cell>
          <cell r="C132" t="str">
            <v>Реконструкция КЛ-10 кВ от  РП-112 яч.6  до Т-1 10кВ/0,4кВ ТСЗГЛ-1000 кВА-1КРУ-0,4 кВ секция 1СSО1</v>
          </cell>
        </row>
        <row r="133">
          <cell r="A133" t="str">
            <v>1.2.2.47.16</v>
          </cell>
          <cell r="B133" t="str">
            <v>F_1.2.2.47.16</v>
          </cell>
          <cell r="C133" t="str">
            <v>Реконструкция КЛ-10 кВ от  РП-112 яч.3  до Т-3 10кВ/0,4кВ ТС(З)Л-1000 кВА-2КРУ-0,4 кВ секция 2СSО1</v>
          </cell>
        </row>
        <row r="134">
          <cell r="A134" t="str">
            <v>1.2.2.47.17</v>
          </cell>
          <cell r="B134" t="str">
            <v>F_1.2.2.47.17</v>
          </cell>
          <cell r="C134" t="str">
            <v>Реконструкция КЛ-10 кВ от  РП-112 яч.18  до Т-4 10кВ/0,4кВ СЗГЛ-1000 кВА-2КРУ-0,4 кВ секция 2СSО2</v>
          </cell>
        </row>
        <row r="135">
          <cell r="A135" t="str">
            <v>1.2.2.47.18</v>
          </cell>
          <cell r="B135" t="str">
            <v>F_1.2.2.47.18</v>
          </cell>
          <cell r="C135" t="str">
            <v>Реконструкция КЛ-10 кВ от  РП-112 яч.15  до Т-2 10кВ/0,4кВ ТС(З)Л-1000 кВА-1КРУ-0,4 кВ секция 1СSО2</v>
          </cell>
        </row>
        <row r="136">
          <cell r="A136" t="str">
            <v>1.2.2.47.19</v>
          </cell>
          <cell r="B136" t="str">
            <v>F_1.2.2.47.19</v>
          </cell>
          <cell r="C136" t="str">
            <v>Реконструкция КЛ-10 кВ от  Т-7 10кВ/6кВ 6300 кВА до 2РУ-6кВ секция 2ВНО1</v>
          </cell>
        </row>
        <row r="137">
          <cell r="A137" t="str">
            <v>1.2.2.47.20</v>
          </cell>
          <cell r="B137" t="str">
            <v>F_1.2.2.47.20</v>
          </cell>
          <cell r="C137" t="str">
            <v>Реконструкция КЛ-10 кВ от  Т-8 10кВ/6кВ 6300 кВА до 2РУ-6кВ секция 2ВНО1</v>
          </cell>
        </row>
        <row r="138">
          <cell r="A138" t="str">
            <v>1.2.2.47.21</v>
          </cell>
          <cell r="B138" t="str">
            <v>F_1.2.2.47.21</v>
          </cell>
          <cell r="C138" t="str">
            <v>Реконструкция КЛ-10кВ  РП -153 - КТПН-750</v>
          </cell>
        </row>
        <row r="139">
          <cell r="A139" t="str">
            <v>1.2.2.47.22</v>
          </cell>
          <cell r="B139" t="str">
            <v>F_1.2.2.47.22</v>
          </cell>
          <cell r="C139" t="str">
            <v>Реконструкция КЛ-10кВ РП-117 - ТП-443 с перезаводкой в КТПН-2х630кВА мкр.24</v>
          </cell>
        </row>
        <row r="140">
          <cell r="A140" t="str">
            <v>1.2.2.47.23</v>
          </cell>
          <cell r="B140" t="str">
            <v>F_1.2.2.47.23</v>
          </cell>
          <cell r="C140" t="str">
            <v>Реконструкция ВЛ-6кВ от ВЛ-6кВ ПС-46, яч.13 до КТПН-707 ЭСК-4</v>
          </cell>
        </row>
        <row r="141">
          <cell r="A141" t="str">
            <v>1.2.2.47.24</v>
          </cell>
          <cell r="B141" t="str">
            <v>F_1.2.2.47.24</v>
          </cell>
          <cell r="C141" t="str">
            <v>Реконструкция КЛ-10 кВ от РП-2х2500/10 №161 до ТП-2х1600/10 №596 с перезаводкой в ТП-856</v>
          </cell>
        </row>
        <row r="142">
          <cell r="A142" t="str">
            <v>1.2.2.47.25</v>
          </cell>
          <cell r="B142" t="str">
            <v>F_1.2.2.47.25</v>
          </cell>
          <cell r="C142" t="str">
            <v xml:space="preserve"> Реконструкция ВЛ-6кВ с оп.30 до КТПН-706 ЭСК №4</v>
          </cell>
        </row>
        <row r="143">
          <cell r="A143" t="str">
            <v>1.2.2.47.26</v>
          </cell>
          <cell r="B143" t="str">
            <v>F_1.2.2.47.26</v>
          </cell>
          <cell r="C143" t="str">
            <v xml:space="preserve"> Реконструкция ВЛ-6кВ от оп.№27 ВЛ-6кВ ф.46-13 до КРУН-940</v>
          </cell>
        </row>
        <row r="144">
          <cell r="A144" t="str">
            <v>1.2.2.76</v>
          </cell>
          <cell r="B144" t="str">
            <v>С_1.2.2.76</v>
          </cell>
          <cell r="C144" t="str">
            <v>Реконструкция КЛ-0,4кв ТП-368 Респуб.80 ЭСК № 60</v>
          </cell>
        </row>
        <row r="145">
          <cell r="A145" t="str">
            <v>1.2.2.77</v>
          </cell>
          <cell r="B145" t="str">
            <v>С_1.2.2.77</v>
          </cell>
          <cell r="C145" t="str">
            <v>Реконструкция КЛ-0,4кв ТП-368 Респуб.82 ЭСК № 60</v>
          </cell>
        </row>
        <row r="146">
          <cell r="A146" t="str">
            <v>1.2.2.78</v>
          </cell>
          <cell r="B146" t="str">
            <v>С_1.2.2.78</v>
          </cell>
          <cell r="C146" t="str">
            <v>Реконструкция КЛ-0,4кв ТП-368 Респуб.84 ЭСК № 60</v>
          </cell>
        </row>
        <row r="147">
          <cell r="A147" t="str">
            <v>1.2.2.149</v>
          </cell>
          <cell r="B147" t="str">
            <v>С_1.2.2.149</v>
          </cell>
          <cell r="C147" t="str">
            <v>Реконструкция КЛ-0,4 кВ ТП-282 - ул. Бажова, 8</v>
          </cell>
        </row>
        <row r="148">
          <cell r="A148" t="str">
            <v>1.2.2.181</v>
          </cell>
          <cell r="B148" t="str">
            <v>С_1.2.2.181</v>
          </cell>
          <cell r="C148" t="str">
            <v>Реконструкция КЛ-0,4кв от ТП-391  Дружбы -6   ЭСК № 49</v>
          </cell>
        </row>
        <row r="149">
          <cell r="A149" t="str">
            <v>1.2.2.196.13</v>
          </cell>
          <cell r="B149" t="str">
            <v>E_1.2.2.196.13</v>
          </cell>
          <cell r="C149" t="str">
            <v>Реконструкция КЛ-0,4кв ТП-345 Островск.28</v>
          </cell>
        </row>
        <row r="150">
          <cell r="A150" t="str">
            <v>1.2.2.196.14</v>
          </cell>
          <cell r="B150" t="str">
            <v>E_1.2.2.196.14</v>
          </cell>
          <cell r="C150" t="str">
            <v>Реконструкция КЛ-0,4кв ТП-345 Островск.26</v>
          </cell>
        </row>
        <row r="151">
          <cell r="A151" t="str">
            <v>1.2.2.196.15</v>
          </cell>
          <cell r="B151" t="str">
            <v>E_1.2.2.196.15</v>
          </cell>
          <cell r="C151" t="str">
            <v>Реконструкция КЛ-0,4кв ТП-345  Островского 26/1</v>
          </cell>
        </row>
        <row r="152">
          <cell r="A152" t="str">
            <v>1.2.2.196.18</v>
          </cell>
          <cell r="B152" t="str">
            <v>E_1.2.2.196.18</v>
          </cell>
          <cell r="C152" t="str">
            <v>Реконструкция КЛ-0,4 кв общ. МПС с ТП - 501 ЭСК № 24</v>
          </cell>
        </row>
        <row r="153">
          <cell r="A153" t="str">
            <v>1.2.2.196.19</v>
          </cell>
          <cell r="B153" t="str">
            <v>E_1.2.2.196.19</v>
          </cell>
          <cell r="C153" t="str">
            <v>Реконструкция КЛ-0,4 кв Дом Быта ТП - 503 ЭСК № 24</v>
          </cell>
        </row>
        <row r="154">
          <cell r="A154" t="str">
            <v>1.2.2.196.22</v>
          </cell>
          <cell r="B154" t="str">
            <v>F_1.2.2.196.22</v>
          </cell>
          <cell r="C154" t="str">
            <v>Реконструкция КЛ - 0,4 кВ - ЦТП - 83 ТП-510 ЭСК № 25</v>
          </cell>
        </row>
        <row r="155">
          <cell r="A155" t="str">
            <v>1.2.2.196.23</v>
          </cell>
          <cell r="B155" t="str">
            <v>F_1.2.2.196.23</v>
          </cell>
          <cell r="C155" t="str">
            <v>Реконструкция КЛ-0,4 кв  ТП - 515 Привокзальная  22 АКТ № 4</v>
          </cell>
        </row>
        <row r="156">
          <cell r="A156" t="str">
            <v>1.2.2.196.24</v>
          </cell>
          <cell r="B156" t="str">
            <v>F_1.2.2.196.24</v>
          </cell>
          <cell r="C156" t="str">
            <v>Реконструкция КЛ 0.4кв от ТП-267 до ВРУ общ.9 Майская-10</v>
          </cell>
        </row>
        <row r="157">
          <cell r="A157" t="str">
            <v>1.2.2.196.25</v>
          </cell>
          <cell r="B157" t="str">
            <v>F_1.2.2.196.25</v>
          </cell>
          <cell r="C157" t="str">
            <v>Реконструкция КЛ-0,4 кв ТП-267 ул.Майская 6</v>
          </cell>
        </row>
        <row r="158">
          <cell r="A158" t="str">
            <v>1.2.2.196.26</v>
          </cell>
          <cell r="B158" t="str">
            <v>F_1.2.2.196.26</v>
          </cell>
          <cell r="C158" t="str">
            <v>Реконструкция КЛ-0,4 кв ТП-267 ул.Майская 8</v>
          </cell>
        </row>
        <row r="159">
          <cell r="A159" t="str">
            <v>1.2.2.196.27</v>
          </cell>
          <cell r="B159" t="str">
            <v>F_1.2.2.196.27</v>
          </cell>
          <cell r="C159" t="str">
            <v>Реконструкция КЛ-0,4кв ТП-267  Майская 8/1</v>
          </cell>
        </row>
        <row r="160">
          <cell r="A160" t="str">
            <v>1.2.2.196.28</v>
          </cell>
          <cell r="B160" t="str">
            <v>F_1.2.2.196.28</v>
          </cell>
          <cell r="C160" t="str">
            <v>Реконструкция КЛ - 0,4 кВ ТП - 267-ЦТП - 8</v>
          </cell>
        </row>
        <row r="161">
          <cell r="A161" t="str">
            <v>1.2.2.196.29</v>
          </cell>
          <cell r="B161" t="str">
            <v>F_1.2.2.196.29</v>
          </cell>
          <cell r="C161" t="str">
            <v>Реконструкция КЛ-0,4кв от ТП-391  Дружбы -8   ЭСК № 49</v>
          </cell>
        </row>
        <row r="162">
          <cell r="A162" t="str">
            <v>1.2.2.206</v>
          </cell>
          <cell r="B162" t="str">
            <v>С_1.2.2.206</v>
          </cell>
          <cell r="C162" t="str">
            <v>Реконструкция ВЛ-6кВ п/ст 46яч.20 ЭСК №4</v>
          </cell>
        </row>
        <row r="163">
          <cell r="A163" t="str">
            <v>1.2.3.1</v>
          </cell>
          <cell r="B163" t="str">
            <v>С_1.2.3.1</v>
          </cell>
          <cell r="C163" t="str">
            <v>Монтаж системы АИИСКУЭ от РП(ТП) 6,10 кВ до границы балансовой принадлежности в МКД</v>
          </cell>
        </row>
        <row r="164">
          <cell r="A164" t="str">
            <v>1.2.3.2</v>
          </cell>
          <cell r="B164" t="str">
            <v>С_1.2.3.2</v>
          </cell>
          <cell r="C164" t="str">
            <v>Монтаж системы АИИС КУЭ РП; ТП; КТПН</v>
          </cell>
        </row>
        <row r="165">
          <cell r="A165" t="str">
            <v>1.2.3.3</v>
          </cell>
          <cell r="B165" t="str">
            <v>С_1.2.3.3</v>
          </cell>
          <cell r="C165" t="str">
            <v>Монтаж телемеханики на РП; ТП</v>
          </cell>
        </row>
        <row r="166">
          <cell r="A166" t="str">
            <v>1.2.3.5</v>
          </cell>
          <cell r="B166" t="str">
            <v>F_1.2.3.5</v>
          </cell>
          <cell r="C166" t="str">
            <v>Монтаж системы АИИС КУЭ юр.лицам</v>
          </cell>
        </row>
        <row r="167">
          <cell r="A167" t="str">
            <v>1.6.2</v>
          </cell>
          <cell r="B167" t="str">
            <v>С_1.6.2</v>
          </cell>
          <cell r="C167" t="str">
            <v>Монтаж диспетчерского щита по ул. Аэрофлотская,23 стр.6</v>
          </cell>
        </row>
        <row r="168">
          <cell r="A168" t="str">
            <v>1.6.71</v>
          </cell>
          <cell r="B168" t="str">
            <v>F_1.6.71</v>
          </cell>
          <cell r="C168" t="str">
            <v>Реконструкция производственной базы по ул.Аэрофлотская, 23</v>
          </cell>
        </row>
        <row r="169">
          <cell r="A169" t="str">
            <v>1.6.67</v>
          </cell>
          <cell r="B169" t="str">
            <v>E_1.6.67</v>
          </cell>
          <cell r="C169" t="str">
            <v>Строительство Автостоянки по ул.Аграрная,1</v>
          </cell>
        </row>
        <row r="170">
          <cell r="A170" t="str">
            <v>1.6.68</v>
          </cell>
          <cell r="B170" t="str">
            <v>F_1.6.68</v>
          </cell>
          <cell r="C170" t="str">
            <v xml:space="preserve">Монтаж технологической сети радиосвязи </v>
          </cell>
        </row>
        <row r="171">
          <cell r="A171" t="str">
            <v>1.6.3</v>
          </cell>
          <cell r="B171" t="str">
            <v>С_1.6.3</v>
          </cell>
          <cell r="C171" t="str">
            <v>Приобретение АГП ВС-22-06 ЭИ КАМАЗ 43502 4х4 - 2шт.</v>
          </cell>
        </row>
        <row r="172">
          <cell r="A172" t="str">
            <v>1.6.5</v>
          </cell>
          <cell r="B172" t="str">
            <v>С_1.6.5</v>
          </cell>
          <cell r="C172" t="str">
            <v>Приобретение Газель-Next цельнометалическая-6шт.</v>
          </cell>
        </row>
        <row r="173">
          <cell r="A173" t="str">
            <v>1.6.8</v>
          </cell>
          <cell r="B173" t="str">
            <v>С_1.6.8</v>
          </cell>
          <cell r="C173" t="str">
            <v>Приобретение КС 65717-34 (50 тонн) КАМАЗ 6560 8х8</v>
          </cell>
        </row>
        <row r="174">
          <cell r="A174" t="str">
            <v>1.6.10</v>
          </cell>
          <cell r="B174" t="str">
            <v>С_1.6.10</v>
          </cell>
          <cell r="C174" t="str">
            <v>Приобретение Мини погрузчик МКСМ-800-2шт.</v>
          </cell>
        </row>
        <row r="175">
          <cell r="A175" t="str">
            <v>1.6.14</v>
          </cell>
          <cell r="B175" t="str">
            <v>С_1.6.14</v>
          </cell>
          <cell r="C175" t="str">
            <v>ПриобретениеКран манипулятор КАМАЗ 43118 г/п 2,9т</v>
          </cell>
        </row>
        <row r="176">
          <cell r="A176" t="str">
            <v>1.6.39</v>
          </cell>
          <cell r="B176" t="str">
            <v>E_1.6.39</v>
          </cell>
          <cell r="C176" t="str">
            <v>Приобретение Мини погрузчик JCB Power Boom 135</v>
          </cell>
        </row>
        <row r="177">
          <cell r="A177" t="str">
            <v>1.6.40</v>
          </cell>
          <cell r="B177" t="str">
            <v>E_1.6.40</v>
          </cell>
          <cell r="C177" t="str">
            <v>Приобретение Снегоболотоход "Тром 8"</v>
          </cell>
        </row>
        <row r="178">
          <cell r="A178" t="str">
            <v>1.6.41</v>
          </cell>
          <cell r="B178" t="str">
            <v>E_1.6.41</v>
          </cell>
          <cell r="C178" t="str">
            <v>Приобретение Установка ГНБ Vermeer D20*2283</v>
          </cell>
        </row>
        <row r="179">
          <cell r="A179" t="str">
            <v>1.6.42</v>
          </cell>
          <cell r="B179" t="str">
            <v>E_1.6.42</v>
          </cell>
          <cell r="C179" t="str">
            <v>Приобретение ГАЗель NEXT Фермер А22R32 (бортовой со сдвоенной кабиной)</v>
          </cell>
        </row>
        <row r="180">
          <cell r="A180" t="str">
            <v>1.6.43</v>
          </cell>
          <cell r="B180" t="str">
            <v>E_1.6.43</v>
          </cell>
          <cell r="C180" t="str">
            <v>Приобретение Камаз 43118 седельный тягач с КМУ</v>
          </cell>
        </row>
        <row r="181">
          <cell r="A181" t="str">
            <v>1.6.44</v>
          </cell>
          <cell r="B181" t="str">
            <v>E_1.6.44</v>
          </cell>
          <cell r="C181" t="str">
            <v>Приобретение Мусоровоз МК-4554-08</v>
          </cell>
        </row>
        <row r="182">
          <cell r="A182" t="str">
            <v>1.6.69</v>
          </cell>
          <cell r="B182" t="str">
            <v>F_1.6.69</v>
          </cell>
          <cell r="C182" t="str">
            <v>Приобретение сетей электроснабжения СНТ г.Сургут</v>
          </cell>
        </row>
        <row r="183">
          <cell r="A183" t="str">
            <v>1.6.70</v>
          </cell>
          <cell r="B183" t="str">
            <v>F_1.6.70</v>
          </cell>
          <cell r="C183" t="str">
            <v>Приобретение сетей электроснабжения город Сургут</v>
          </cell>
        </row>
        <row r="184">
          <cell r="A184" t="str">
            <v>1.1.4.71.24</v>
          </cell>
          <cell r="B184" t="str">
            <v>F_1.1.4.71.24</v>
          </cell>
          <cell r="C184" t="str">
            <v>Строительство КРУН-930</v>
          </cell>
        </row>
        <row r="185">
          <cell r="A185" t="str">
            <v>1.1.4.71.25</v>
          </cell>
          <cell r="B185" t="str">
            <v>F_1.1.4.71.25</v>
          </cell>
          <cell r="C185" t="str">
            <v>Строительство КРУН-931</v>
          </cell>
        </row>
        <row r="186">
          <cell r="A186" t="str">
            <v>1.1.4.80</v>
          </cell>
          <cell r="B186" t="str">
            <v>С_1.1.4.80</v>
          </cell>
          <cell r="C186" t="str">
            <v>Строительство РП(ТП) 2х2500кВА мкр.35</v>
          </cell>
        </row>
        <row r="187">
          <cell r="A187" t="str">
            <v>1.1.4.104.27</v>
          </cell>
          <cell r="B187" t="str">
            <v>F_1.1.4.104.27</v>
          </cell>
          <cell r="C187" t="str">
            <v xml:space="preserve"> Строительство ТП-2х630кВА мкр.7 стр.1 (ТП-263)</v>
          </cell>
        </row>
        <row r="188">
          <cell r="A188" t="str">
            <v>1.1.4.104.28</v>
          </cell>
          <cell r="B188" t="str">
            <v>F_1.1.4.104.28</v>
          </cell>
          <cell r="C188" t="str">
            <v>Строительство ТП-2х630кВА мкр.7 стр.2 ( ТП-268)</v>
          </cell>
        </row>
        <row r="189">
          <cell r="A189" t="str">
            <v>1.1.4.104.29</v>
          </cell>
          <cell r="B189" t="str">
            <v>F_1.1.4.104.29</v>
          </cell>
          <cell r="C189" t="str">
            <v>Строительство ТП-2х630кВА мкр.5 ( ТП-221)</v>
          </cell>
        </row>
        <row r="190">
          <cell r="A190" t="str">
            <v>1.1.4.104.30</v>
          </cell>
          <cell r="B190" t="str">
            <v>F_1.1.4.104.30</v>
          </cell>
          <cell r="C190" t="str">
            <v>Строительство ТП-2х630кВА Черный Мыс (ТП-481)</v>
          </cell>
        </row>
        <row r="191">
          <cell r="A191" t="str">
            <v>1.1.4.104.31</v>
          </cell>
          <cell r="B191" t="str">
            <v>F_1.1.4.104.31</v>
          </cell>
          <cell r="C191" t="str">
            <v>Строительство ТП-2х1600кВА Голдфиш</v>
          </cell>
          <cell r="E191" t="str">
            <v>Договор № 77/2018/ТП от 15.10.2018</v>
          </cell>
          <cell r="F191" t="str">
            <v>_______</v>
          </cell>
          <cell r="G191" t="str">
            <v>Заключен</v>
          </cell>
          <cell r="H191" t="str">
            <v>город Сургут, Восточный промрайон</v>
          </cell>
          <cell r="I191" t="str">
            <v>Голд Фиш</v>
          </cell>
          <cell r="J191" t="str">
            <v>ТП-2х1600 кВА</v>
          </cell>
          <cell r="K191">
            <v>1.0980000000000001</v>
          </cell>
          <cell r="L191" t="str">
            <v>____</v>
          </cell>
          <cell r="M191" t="str">
            <v>____</v>
          </cell>
          <cell r="N191">
            <v>0.4</v>
          </cell>
          <cell r="O191" t="str">
            <v>II</v>
          </cell>
          <cell r="P191">
            <v>3.2</v>
          </cell>
          <cell r="Q191">
            <v>2</v>
          </cell>
          <cell r="R191" t="str">
            <v>____</v>
          </cell>
          <cell r="S191" t="str">
            <v>____</v>
          </cell>
          <cell r="T191" t="str">
            <v xml:space="preserve"> Строительство проектируемой (строящейся) сетевой организацией трансформаторных подстанций ТП-2×1600 кВА 10/0,4 кВ </v>
          </cell>
          <cell r="U191" t="str">
            <v>____</v>
          </cell>
          <cell r="V191" t="str">
            <v>99 764,28</v>
          </cell>
        </row>
        <row r="192">
          <cell r="A192" t="str">
            <v>1.1.4.104.32</v>
          </cell>
          <cell r="B192" t="str">
            <v>F_1.1.4.104.32</v>
          </cell>
          <cell r="C192" t="str">
            <v>Строительство РП(ТП)-1 2х1000 кВА Марьина гора</v>
          </cell>
        </row>
        <row r="193">
          <cell r="A193" t="str">
            <v>1.1.4.104.33</v>
          </cell>
          <cell r="B193" t="str">
            <v>F_1.1.4.104.33</v>
          </cell>
          <cell r="C193" t="str">
            <v>Строительство  ТП-16 2х1000 кВА Марьина гора</v>
          </cell>
        </row>
        <row r="194">
          <cell r="A194" t="str">
            <v>1.1.4.104.34</v>
          </cell>
          <cell r="B194" t="str">
            <v>F_1.1.4.104.34</v>
          </cell>
          <cell r="C194" t="str">
            <v>Строительство  ТП-15 2х1600 кВА Марьина гора</v>
          </cell>
        </row>
        <row r="195">
          <cell r="A195" t="str">
            <v>1.1.4.104.35</v>
          </cell>
          <cell r="B195" t="str">
            <v>F_1.1.4.104.35</v>
          </cell>
          <cell r="C195" t="str">
            <v>Строительство  ТП-14 2х1600 кВА Марьина гора</v>
          </cell>
        </row>
        <row r="196">
          <cell r="A196" t="str">
            <v>1.1.4.121</v>
          </cell>
          <cell r="B196" t="str">
            <v>С_1.1.4.121</v>
          </cell>
          <cell r="C196" t="str">
            <v>Строительство КЛ-10кВ от РП(ТП) 2х2500кВА мкр.35</v>
          </cell>
        </row>
        <row r="197">
          <cell r="A197" t="str">
            <v>1.1.4.147.49</v>
          </cell>
          <cell r="B197" t="str">
            <v>F_1.1.4.147.49</v>
          </cell>
          <cell r="C197" t="str">
            <v>Строительство КЛ-10кВ РП(ТП)-2х1000кВА ПСО-34-ТП-2х1600кВА ГолдФиш</v>
          </cell>
          <cell r="E197" t="str">
            <v>Договор № 77/2018/ТП от 15.10.2018</v>
          </cell>
          <cell r="F197" t="str">
            <v>_______</v>
          </cell>
          <cell r="G197" t="str">
            <v>Заключен</v>
          </cell>
          <cell r="H197" t="str">
            <v>город Сургут, Восточный промрайон</v>
          </cell>
          <cell r="I197" t="str">
            <v>Голд Фиш</v>
          </cell>
          <cell r="J197" t="str">
            <v>ТП-2х1600 кВА</v>
          </cell>
          <cell r="K197">
            <v>1.0980000000000001</v>
          </cell>
          <cell r="L197" t="str">
            <v>____</v>
          </cell>
          <cell r="M197" t="str">
            <v>____</v>
          </cell>
          <cell r="N197">
            <v>0.4</v>
          </cell>
          <cell r="O197" t="str">
            <v>II</v>
          </cell>
          <cell r="P197">
            <v>3.2</v>
          </cell>
          <cell r="Q197">
            <v>2</v>
          </cell>
          <cell r="R197" t="str">
            <v>____</v>
          </cell>
          <cell r="S197" t="str">
            <v>____</v>
          </cell>
          <cell r="T197" t="str">
            <v xml:space="preserve"> Строительство КЛ-10 кВ РП(ТП)-2х1000кВА ПСО-34 до проектируемой (строящейся) сетевой организацией трансформаторных подстанций ТП-2×1600 кВА 10/0,4 кВ </v>
          </cell>
          <cell r="U197" t="str">
            <v>____</v>
          </cell>
          <cell r="V197" t="str">
            <v>99 764,28</v>
          </cell>
        </row>
        <row r="198">
          <cell r="A198" t="str">
            <v>1.1.4.147.50</v>
          </cell>
          <cell r="B198" t="str">
            <v>F_1.1.4.147.50</v>
          </cell>
          <cell r="C198" t="str">
            <v>Строительство КЛ-10 кВ от ПС Университет до РП(ТП)-1 2х1000 кВА  Марьина гора</v>
          </cell>
        </row>
        <row r="199">
          <cell r="A199" t="str">
            <v>1.1.4.147.51</v>
          </cell>
          <cell r="B199" t="str">
            <v>F_1.1.4.147.51</v>
          </cell>
          <cell r="C199" t="str">
            <v>Строительство КЛ-10 кВ от  РП(ТП)-1 2х1000 кВА Марьина гора до ТП-16 2х1000 кВА  Марьина гора</v>
          </cell>
        </row>
        <row r="200">
          <cell r="A200" t="str">
            <v>1.1.4.147.52</v>
          </cell>
          <cell r="B200" t="str">
            <v>F_1.1.4.147.52</v>
          </cell>
          <cell r="C200" t="str">
            <v>Строительство КЛ-10 кВ от   ТП-16 2х1000 кВА  Марьина гора до  ТП-15 2х1600 кВА Марьина гора</v>
          </cell>
        </row>
        <row r="201">
          <cell r="A201" t="str">
            <v>1.1.4.147.53</v>
          </cell>
          <cell r="B201" t="str">
            <v>F_1.1.4.147.53</v>
          </cell>
          <cell r="C201" t="str">
            <v>Строительство КЛ-10 кВ от  ТП-15 2х1600 кВА Марьина гора до ТП-14 2х1600 кВА Марьина гора</v>
          </cell>
        </row>
        <row r="202">
          <cell r="A202" t="str">
            <v>1.1.4.147.54</v>
          </cell>
          <cell r="B202" t="str">
            <v>F_1.1.4.147.54</v>
          </cell>
          <cell r="C202" t="str">
            <v>Строительство КЛ-10 кВ от ТП-2х1000 кВА мкр. 41 до врезки в КЛ-10 кВ РП-157-БКТП-814</v>
          </cell>
        </row>
        <row r="203">
          <cell r="A203" t="str">
            <v>1.1.4.147.55</v>
          </cell>
          <cell r="B203" t="str">
            <v>F_1.1.4.147.55</v>
          </cell>
          <cell r="C203" t="str">
            <v>Строительство КЛ-10кВ  ТП-884 -КТПН-750</v>
          </cell>
        </row>
        <row r="204">
          <cell r="A204" t="str">
            <v>1.1.4.147.56</v>
          </cell>
          <cell r="B204" t="str">
            <v>F_1.1.4.147.56</v>
          </cell>
          <cell r="C204" t="str">
            <v>Строительство КЛ-10кВ  БКТП-534-ТП-884</v>
          </cell>
        </row>
        <row r="205">
          <cell r="A205" t="str">
            <v>1.1.4.147.57</v>
          </cell>
          <cell r="B205" t="str">
            <v>F_1.1.4.147.57</v>
          </cell>
          <cell r="C205" t="str">
            <v>Строительство КЛ-10кВ РП-148-ТП-579</v>
          </cell>
        </row>
        <row r="206">
          <cell r="A206" t="str">
            <v>1.1.4.222</v>
          </cell>
          <cell r="B206" t="str">
            <v>F_1.1.4.222</v>
          </cell>
          <cell r="C206" t="str">
            <v>Строительство КЛ-0,4кВ ТП-2х1600кВА ГолдФиш-Механизаторов 7_2</v>
          </cell>
        </row>
        <row r="207">
          <cell r="A207" t="str">
            <v>1.1.4.223</v>
          </cell>
          <cell r="B207" t="str">
            <v>F_1.1.4.223</v>
          </cell>
          <cell r="C207" t="str">
            <v>Строительсво КЛ-0,4кВ ТП-2х1600кВА ГолдФиш-ЦТП-89</v>
          </cell>
        </row>
        <row r="208">
          <cell r="A208" t="str">
            <v>1.1.4.224</v>
          </cell>
          <cell r="B208" t="str">
            <v>F_1.1.4.224</v>
          </cell>
          <cell r="C208" t="str">
            <v>Строительство КЛ-0,4кВ РП-111-Пушкина,5</v>
          </cell>
        </row>
        <row r="209">
          <cell r="A209" t="str">
            <v>1.1.4.225</v>
          </cell>
          <cell r="B209" t="str">
            <v>F_1.1.4.225</v>
          </cell>
          <cell r="C209" t="str">
            <v>Строительство КЛ-0,4кВ ТП-248-Кукуевицкого 8/1</v>
          </cell>
        </row>
        <row r="210">
          <cell r="A210" t="str">
            <v>1.1.4.226</v>
          </cell>
          <cell r="B210" t="str">
            <v>F_1.1.4.226</v>
          </cell>
          <cell r="C210" t="str">
            <v>Строительство КЛ-0,4кВ ТП-248-Кукуевицкого 10/4</v>
          </cell>
        </row>
        <row r="211">
          <cell r="A211" t="str">
            <v>1.1.4.227</v>
          </cell>
          <cell r="B211" t="str">
            <v>F_1.1.4.227</v>
          </cell>
          <cell r="C211" t="str">
            <v>Строительство КЛ-0,4кВ ТП-248-Кукуевицкого 10/5</v>
          </cell>
        </row>
        <row r="212">
          <cell r="A212" t="str">
            <v>1.1.4.228</v>
          </cell>
          <cell r="B212" t="str">
            <v>F_1.1.4.228</v>
          </cell>
          <cell r="C212" t="str">
            <v>Строительство КЛ-0,4кВ ТП-392 до 30 лет Победы,3А</v>
          </cell>
        </row>
        <row r="213">
          <cell r="A213" t="str">
            <v>1.1.4.229</v>
          </cell>
          <cell r="B213" t="str">
            <v>F_1.1.4.229</v>
          </cell>
          <cell r="C213" t="str">
            <v>Строительство КЛ-0,4кВ ТП-392 до ж/д Ленина,28</v>
          </cell>
        </row>
        <row r="214">
          <cell r="A214" t="str">
            <v>1.2.1.10.11</v>
          </cell>
          <cell r="B214" t="str">
            <v>F_1.2.1.10.11</v>
          </cell>
          <cell r="C214" t="str">
            <v>Реконструкция оборудования  РП-133 (РУ-0,4кВ)</v>
          </cell>
        </row>
        <row r="215">
          <cell r="A215" t="str">
            <v>1.2.1.10.12</v>
          </cell>
          <cell r="B215" t="str">
            <v>F_1.2.1.10.12</v>
          </cell>
          <cell r="C215" t="str">
            <v>Реконструкция оборудования РП-121 Взлетный 7</v>
          </cell>
        </row>
        <row r="216">
          <cell r="A216" t="str">
            <v>1.2.1.59</v>
          </cell>
          <cell r="B216" t="str">
            <v>С_1.2.1.59</v>
          </cell>
          <cell r="C216" t="str">
            <v>Реконструкция оборудования ТП-286</v>
          </cell>
        </row>
        <row r="217">
          <cell r="A217" t="str">
            <v>1.2.1.60</v>
          </cell>
          <cell r="B217" t="str">
            <v>С_1.2.1.60</v>
          </cell>
          <cell r="C217" t="str">
            <v>Реконструкция оборудования ТП-240(РУ10кВ;РУ-0,4кВ;1Т;2Т)</v>
          </cell>
        </row>
        <row r="218">
          <cell r="A218" t="str">
            <v>1.2.1.61</v>
          </cell>
          <cell r="B218" t="str">
            <v>С_1.2.1.61</v>
          </cell>
          <cell r="C218" t="str">
            <v>Реконструкция оборудования ТП-241(РУ10кВ;РУ-0,4кВ;1Т;2Т)</v>
          </cell>
        </row>
        <row r="219">
          <cell r="A219" t="str">
            <v>1.2.1.64</v>
          </cell>
          <cell r="B219" t="str">
            <v>С_1.2.1.64</v>
          </cell>
          <cell r="C219" t="str">
            <v>Реконструкция оборудования ТП-244</v>
          </cell>
        </row>
        <row r="220">
          <cell r="A220" t="str">
            <v>1.2.1.65</v>
          </cell>
          <cell r="B220" t="str">
            <v>С_1.2.1.65</v>
          </cell>
          <cell r="C220" t="str">
            <v>Реконструкция оборудования ТП-245</v>
          </cell>
        </row>
        <row r="221">
          <cell r="A221" t="str">
            <v>1.2.1.74</v>
          </cell>
          <cell r="B221" t="str">
            <v>С_1.2.1.74</v>
          </cell>
          <cell r="C221" t="str">
            <v>Реконструкция ТП-343 (замена оборудования РУ-10кВ, РУ-0,4кВ, замена 2ТМГ-630кВА)</v>
          </cell>
        </row>
        <row r="222">
          <cell r="A222" t="str">
            <v>1.2.1.75</v>
          </cell>
          <cell r="B222" t="str">
            <v>С_1.2.1.75</v>
          </cell>
          <cell r="C222" t="str">
            <v>Реконструкция ТП-344 (замена оборудования РУ-10кВ, РУ-0,4кВ, замена 2ТМГ-630кВА)</v>
          </cell>
        </row>
        <row r="223">
          <cell r="A223" t="str">
            <v>1.2.1.82</v>
          </cell>
          <cell r="B223" t="str">
            <v>С_1.2.1.82</v>
          </cell>
          <cell r="C223" t="str">
            <v xml:space="preserve">Строительство ТП-2х2500кВА мкр.7 (взамен ТП-267) </v>
          </cell>
        </row>
        <row r="224">
          <cell r="A224" t="str">
            <v>1.2.1.83</v>
          </cell>
          <cell r="B224" t="str">
            <v>С_1.2.1.83</v>
          </cell>
          <cell r="C224" t="str">
            <v>Реконструкция оборудования ТП-276</v>
          </cell>
        </row>
        <row r="225">
          <cell r="A225" t="str">
            <v>1.2.1.115</v>
          </cell>
          <cell r="B225" t="str">
            <v>С_1.2.1.115</v>
          </cell>
          <cell r="C225" t="str">
            <v>Реконструкция оборудования ТП-505</v>
          </cell>
        </row>
        <row r="226">
          <cell r="A226" t="str">
            <v>1.2.1.122.9</v>
          </cell>
          <cell r="B226" t="str">
            <v>F_1.2.1.122.9</v>
          </cell>
          <cell r="C226" t="str">
            <v>Реконструкция оборудования ТП-507 (РУ-10;РУ-0,4;Т1Т;2Т)</v>
          </cell>
        </row>
        <row r="227">
          <cell r="A227" t="str">
            <v>1.2.2.196.42</v>
          </cell>
          <cell r="B227" t="str">
            <v>F_1.2.1.122.10</v>
          </cell>
          <cell r="C227" t="str">
            <v>Реконструкция КЛ-0,4кВ от ТП 507 до ул.Толстого д.30</v>
          </cell>
        </row>
        <row r="228">
          <cell r="A228" t="str">
            <v>1.2.1.122.11</v>
          </cell>
          <cell r="B228" t="str">
            <v>F_1.2.1.122.11</v>
          </cell>
          <cell r="C228" t="str">
            <v>Реконструкция оборудования ТП-506(РУ-10кВ)</v>
          </cell>
        </row>
        <row r="229">
          <cell r="A229" t="str">
            <v>1.2.1.122.12</v>
          </cell>
          <cell r="B229" t="str">
            <v>F_1.2.1.122.12</v>
          </cell>
          <cell r="C229" t="str">
            <v>Реконструкция оборудования ТП-514(РУ-10кВ)</v>
          </cell>
        </row>
        <row r="230">
          <cell r="A230" t="str">
            <v>1.2.1.122.13</v>
          </cell>
          <cell r="B230" t="str">
            <v>F_1.2.1.122.13</v>
          </cell>
          <cell r="C230" t="str">
            <v>Реконструкция оборудования ТП-453</v>
          </cell>
        </row>
        <row r="231">
          <cell r="A231" t="str">
            <v>1.2.1.122.14</v>
          </cell>
          <cell r="B231" t="str">
            <v>F_1.2.1.122.14</v>
          </cell>
          <cell r="C231" t="str">
            <v>Реконструкция эл.оборудования ТП-437 мкр.23 Тц Славянский</v>
          </cell>
        </row>
        <row r="232">
          <cell r="A232" t="str">
            <v>1.2.1.122.15</v>
          </cell>
          <cell r="B232" t="str">
            <v>F_1.2.1.122.15</v>
          </cell>
          <cell r="C232" t="str">
            <v>Реконструкция оборудования ТП-445 Геологическая 25</v>
          </cell>
        </row>
        <row r="233">
          <cell r="A233" t="str">
            <v>1.2.1.122.16</v>
          </cell>
          <cell r="B233" t="str">
            <v>F_1.2.1.122.16</v>
          </cell>
          <cell r="C233" t="str">
            <v>Реконструкция эл.оборудования ТП-434 мкр.23 шк.19</v>
          </cell>
        </row>
        <row r="234">
          <cell r="A234" t="str">
            <v>1.2.1.122.17</v>
          </cell>
          <cell r="B234" t="str">
            <v>F_1.2.1.122.17</v>
          </cell>
          <cell r="C234" t="str">
            <v>Реконструкция оборудования ТП-426 (Замена 1Т,2Т)</v>
          </cell>
        </row>
        <row r="235">
          <cell r="A235" t="str">
            <v>1.2.1.122.18</v>
          </cell>
          <cell r="B235" t="str">
            <v>F_1.2.1.122.18</v>
          </cell>
          <cell r="C235" t="str">
            <v>Реконструкция оборудования ТП-884</v>
          </cell>
        </row>
        <row r="236">
          <cell r="A236" t="str">
            <v>1.2.2.39</v>
          </cell>
          <cell r="B236" t="str">
            <v>С_1.2.2.39</v>
          </cell>
          <cell r="C236" t="str">
            <v>Реконструкция КЛ-10кВ ТП-393-ТП-394</v>
          </cell>
        </row>
        <row r="237">
          <cell r="A237" t="str">
            <v>1.2.2.81</v>
          </cell>
          <cell r="B237" t="str">
            <v>С_1.2.2.81</v>
          </cell>
          <cell r="C237" t="str">
            <v>Реконструкция КЛ-0,4 кВ ТП-370 - ул. Энергетиков, 35</v>
          </cell>
        </row>
        <row r="238">
          <cell r="A238" t="str">
            <v>1.2.2.82</v>
          </cell>
          <cell r="B238" t="str">
            <v>С_1.2.2.82</v>
          </cell>
          <cell r="C238" t="str">
            <v>Реконструкция КЛ-0,4 кВ ТП-370 - ул. Энергетиков, 37</v>
          </cell>
        </row>
        <row r="239">
          <cell r="A239" t="str">
            <v>1.2.2.127</v>
          </cell>
          <cell r="B239" t="str">
            <v>С_1.2.2.127</v>
          </cell>
          <cell r="C239" t="str">
            <v>Реконструкция КЛ-0,4 кВ ТП-241 - пр-т. Набережный, 4</v>
          </cell>
        </row>
        <row r="240">
          <cell r="A240" t="str">
            <v>1.2.2.128</v>
          </cell>
          <cell r="B240" t="str">
            <v>С_1.2.2.128</v>
          </cell>
          <cell r="C240" t="str">
            <v>Реконструкция КЛ-0,4 кВ ТП-241 - пр-т. Набережный, 4Б</v>
          </cell>
        </row>
        <row r="241">
          <cell r="A241" t="str">
            <v>1.2.2.130</v>
          </cell>
          <cell r="B241" t="str">
            <v>С_1.2.2.130</v>
          </cell>
          <cell r="C241" t="str">
            <v>Реконструкция КЛ-0,4 кВ ТП-241 - ул. Ленинградская, 3</v>
          </cell>
        </row>
        <row r="242">
          <cell r="A242" t="str">
            <v>1.2.2.142</v>
          </cell>
          <cell r="B242" t="str">
            <v>С_1.2.2.142</v>
          </cell>
          <cell r="C242" t="str">
            <v>Реконструкция КЛ-0,4кВ ТП-278-Мира,4/1</v>
          </cell>
        </row>
        <row r="243">
          <cell r="A243" t="str">
            <v>1.2.2.153</v>
          </cell>
          <cell r="B243" t="str">
            <v>С_1.2.2.153</v>
          </cell>
          <cell r="C243" t="str">
            <v>Реконструкция КЛ-0,4кВ ТП-284-Бажова,17 КБО</v>
          </cell>
        </row>
        <row r="244">
          <cell r="A244" t="str">
            <v>1.2.2.154</v>
          </cell>
          <cell r="B244" t="str">
            <v>С_1.2.2.154</v>
          </cell>
          <cell r="C244" t="str">
            <v>Реконструкция КЛ-0,4кВ ТП-284-Бажова,17</v>
          </cell>
        </row>
        <row r="245">
          <cell r="A245" t="str">
            <v>1.2.2.196.30</v>
          </cell>
          <cell r="B245" t="str">
            <v>F_1.2.2.196.30</v>
          </cell>
          <cell r="C245" t="str">
            <v>Реконструкция  КЛ-0,4кВ ТП-263-Декабристов 7/2</v>
          </cell>
        </row>
        <row r="246">
          <cell r="A246" t="str">
            <v>1.2.2.196.31</v>
          </cell>
          <cell r="B246" t="str">
            <v>F_1.2.2.196.31</v>
          </cell>
          <cell r="C246" t="str">
            <v>Реконструкция  КЛ-0,4кВ ТП-263-Декабристов 5</v>
          </cell>
        </row>
        <row r="247">
          <cell r="A247" t="str">
            <v>1.1.4.50</v>
          </cell>
          <cell r="B247" t="str">
            <v>С_1.1.4.50</v>
          </cell>
          <cell r="C247" t="str">
            <v>Строительство КТПН-400кВА СНТ Дзержинец</v>
          </cell>
        </row>
        <row r="248">
          <cell r="A248" t="str">
            <v>1.1.4.71.26</v>
          </cell>
          <cell r="B248" t="str">
            <v>F_1.1.4.71.26</v>
          </cell>
          <cell r="C248" t="str">
            <v>Строительство КТПН-630кВА пос.Медвежий угол(КТПН-733)</v>
          </cell>
        </row>
        <row r="249">
          <cell r="A249" t="str">
            <v>1.1.4.91</v>
          </cell>
          <cell r="B249" t="str">
            <v>С_1.1.4.91</v>
          </cell>
          <cell r="C249" t="str">
            <v>Строительство ТП-2х1600кВА мкр.28</v>
          </cell>
        </row>
        <row r="250">
          <cell r="A250" t="str">
            <v>1.1.4.92</v>
          </cell>
          <cell r="B250" t="str">
            <v>С_1.1.4.92</v>
          </cell>
          <cell r="C250" t="str">
            <v>Строительство РП-2х2500кВА мкр.28</v>
          </cell>
        </row>
        <row r="251">
          <cell r="A251" t="str">
            <v>1.1.4.104</v>
          </cell>
          <cell r="B251" t="str">
            <v>С_1.1.4.104</v>
          </cell>
          <cell r="C251" t="str">
            <v>Строительство РП№1-2х2500кВА мкр.28</v>
          </cell>
        </row>
        <row r="252">
          <cell r="A252" t="str">
            <v>1.1.4.104.22</v>
          </cell>
          <cell r="B252" t="str">
            <v>F_1.1.4.104.22</v>
          </cell>
          <cell r="C252" t="str">
            <v>Строительство ПС 35/6кВ Победит 1,2</v>
          </cell>
        </row>
        <row r="253">
          <cell r="A253" t="str">
            <v>1.1.4.104.37</v>
          </cell>
          <cell r="B253" t="str">
            <v>F_1.1.4.104.37</v>
          </cell>
          <cell r="C253" t="str">
            <v>Строительство ТП-2х630кВА мкр.Железнодорожников (ТП-503)</v>
          </cell>
        </row>
        <row r="254">
          <cell r="A254" t="str">
            <v>1.1.4.104.38</v>
          </cell>
          <cell r="B254" t="str">
            <v>F_1.1.4.104.38</v>
          </cell>
          <cell r="C254" t="str">
            <v>Строительство ТП-2х630кВАпос.Таежный (взамен КТПН-725,726)</v>
          </cell>
        </row>
        <row r="255">
          <cell r="A255" t="str">
            <v>1.1.4.134</v>
          </cell>
          <cell r="B255" t="str">
            <v>С_1.1.4.134</v>
          </cell>
          <cell r="C255" t="str">
            <v>Строительство КЛ-10кВ от РП-2х2500кВА мкр.28 до ТП-2х1600кВА мкр.28</v>
          </cell>
        </row>
        <row r="256">
          <cell r="A256" t="str">
            <v>1.1.4.135</v>
          </cell>
          <cell r="B256" t="str">
            <v>С_1.1.4.135</v>
          </cell>
          <cell r="C256" t="str">
            <v>Строительство КЛ-10кВ от ТП-2х1600кВА мкр.28 до места врезки в КЛ-10кВ</v>
          </cell>
        </row>
        <row r="257">
          <cell r="A257" t="str">
            <v>1.1.4.136</v>
          </cell>
          <cell r="B257" t="str">
            <v>С_1.1.4.136</v>
          </cell>
          <cell r="C257" t="str">
            <v>Строительство КЛ-10кВ от РП-2х2500кВА мкр.28 до места врезки в КЛ-10кВ</v>
          </cell>
        </row>
        <row r="258">
          <cell r="A258" t="str">
            <v>1.1.4.147.58</v>
          </cell>
          <cell r="B258" t="str">
            <v>F_1.1.4.147.58</v>
          </cell>
          <cell r="C258" t="str">
            <v>Строительство КЛ-10кВ РП-104-ТП-268</v>
          </cell>
        </row>
        <row r="259">
          <cell r="A259" t="str">
            <v>1.1.4.147.59</v>
          </cell>
          <cell r="B259" t="str">
            <v>F_1.1.4.147.59</v>
          </cell>
          <cell r="C259" t="str">
            <v>Строительство КЛ-10кВ РП-105-ТП-268</v>
          </cell>
        </row>
        <row r="260">
          <cell r="A260" t="str">
            <v>1.1.4.192</v>
          </cell>
          <cell r="B260" t="str">
            <v>С_1.1.4.192</v>
          </cell>
          <cell r="C260" t="str">
            <v>Строительство ВЛ-0,4кВ СНТ Дзержинец</v>
          </cell>
        </row>
        <row r="261">
          <cell r="A261" t="str">
            <v>1.1.4.230</v>
          </cell>
          <cell r="B261" t="str">
            <v>F_1.1.4.230</v>
          </cell>
          <cell r="C261" t="str">
            <v>Строительство КЛ-0,4кВ ТП-349-ДК Камертон (казна)</v>
          </cell>
        </row>
        <row r="262">
          <cell r="A262" t="str">
            <v>1.1.4.232</v>
          </cell>
          <cell r="B262" t="str">
            <v>F_1.1.4.231</v>
          </cell>
          <cell r="C262" t="str">
            <v xml:space="preserve">Строительство КЛ-0,4кВ ТП-276-Бахилова,3 </v>
          </cell>
        </row>
        <row r="263">
          <cell r="A263" t="str">
            <v>1.2.1.10.13</v>
          </cell>
          <cell r="B263" t="str">
            <v>F_1.2.1.10.13</v>
          </cell>
          <cell r="C263" t="str">
            <v>Реконструкция оборудования РП-102</v>
          </cell>
        </row>
        <row r="264">
          <cell r="A264" t="str">
            <v>1.2.1.10.14</v>
          </cell>
          <cell r="B264" t="str">
            <v>F_1.2.1.10.14</v>
          </cell>
          <cell r="C264" t="str">
            <v>Реконструкция оборудования РП-104(КСО-2шт.)</v>
          </cell>
        </row>
        <row r="265">
          <cell r="A265" t="str">
            <v>1.2.1.10.15</v>
          </cell>
          <cell r="B265" t="str">
            <v>F_1.2.1.10.15</v>
          </cell>
          <cell r="C265" t="str">
            <v>Реконструкция оборудования РП-105 эск-39(КСО-2шт.)</v>
          </cell>
        </row>
        <row r="266">
          <cell r="A266" t="str">
            <v>1.2.1.122.19</v>
          </cell>
          <cell r="B266" t="str">
            <v>F_1.2.1.122.19</v>
          </cell>
          <cell r="C266" t="str">
            <v>Реконсрукция оборудования ТП-425 (РУ-10кВ)</v>
          </cell>
        </row>
        <row r="267">
          <cell r="A267" t="str">
            <v>1.2.1.122.20</v>
          </cell>
          <cell r="B267" t="str">
            <v>F_1.2.1.122.20</v>
          </cell>
          <cell r="C267" t="str">
            <v>Реконструкция оборудования ТП-439 мкр.23 Федорова 59</v>
          </cell>
        </row>
        <row r="268">
          <cell r="A268" t="str">
            <v>1.2.1.122.21</v>
          </cell>
          <cell r="B268" t="str">
            <v>F_1.2.1.122.21</v>
          </cell>
          <cell r="C268" t="str">
            <v>Реконструкция оборудования ТП-447 Первопроходцев 4</v>
          </cell>
        </row>
        <row r="269">
          <cell r="A269" t="str">
            <v>1.2.1.122.10</v>
          </cell>
          <cell r="B269" t="str">
            <v>F_1.2.1.122.22</v>
          </cell>
          <cell r="C269" t="str">
            <v>Реконструкция оборудования ТП-216</v>
          </cell>
        </row>
        <row r="270">
          <cell r="A270" t="str">
            <v>1.2.1.122.4</v>
          </cell>
          <cell r="B270" t="str">
            <v>F_1.2.1.122.23</v>
          </cell>
          <cell r="C270" t="str">
            <v>Реконструкция оборудования ТП-451 Первопроходцев 11</v>
          </cell>
        </row>
        <row r="271">
          <cell r="A271" t="str">
            <v>1.2.2.47.27</v>
          </cell>
          <cell r="B271" t="str">
            <v>F_1.2.2.47.27</v>
          </cell>
          <cell r="C271" t="str">
            <v>Реконструкция КЛ -10кВ от ТП-452 -ТП - 448 мкр 25 №92267</v>
          </cell>
        </row>
        <row r="272">
          <cell r="A272" t="str">
            <v>1.2.2.40</v>
          </cell>
          <cell r="B272" t="str">
            <v>F_1.2.2.47.28</v>
          </cell>
          <cell r="C272" t="str">
            <v>Реконструкция КЛ-10кВ РП-111 до ТП-298 ЭСК №40</v>
          </cell>
        </row>
        <row r="273">
          <cell r="A273" t="str">
            <v>1.2.2.196.32</v>
          </cell>
          <cell r="B273" t="str">
            <v>F_1.2.2.196.32</v>
          </cell>
          <cell r="C273" t="str">
            <v>Реконструкция КЛ-0,4кВ ТП-284-Мира,12</v>
          </cell>
        </row>
        <row r="274">
          <cell r="A274" t="str">
            <v>1.2.2.196.33</v>
          </cell>
          <cell r="B274" t="str">
            <v>F_1.2.2.196.33</v>
          </cell>
          <cell r="C274" t="str">
            <v>Реконструкция КЛ-0,4кВ ТП-333-ЦТП-18</v>
          </cell>
        </row>
        <row r="275">
          <cell r="A275" t="str">
            <v>1.2.2.196.34</v>
          </cell>
          <cell r="B275" t="str">
            <v>F_1.2.2.196.34</v>
          </cell>
          <cell r="C275" t="str">
            <v>Реконструкция КЛ-0,4кВ ТП-339-ЦТП-19</v>
          </cell>
        </row>
        <row r="276">
          <cell r="A276" t="str">
            <v>1.2.2.196.35</v>
          </cell>
          <cell r="B276" t="str">
            <v>F_1.2.2.196.35</v>
          </cell>
          <cell r="C276" t="str">
            <v>Реконструкция КЛ-0,4кВ ТП-332-д/с Крепыш</v>
          </cell>
        </row>
        <row r="277">
          <cell r="A277" t="str">
            <v>1.2.2.196.36</v>
          </cell>
          <cell r="B277" t="str">
            <v>F_1.2.2.196.36</v>
          </cell>
          <cell r="C277" t="str">
            <v>Реконструкция КЛ-0,4кВ ТП-278-д/с Добрый волшебник</v>
          </cell>
        </row>
        <row r="278">
          <cell r="A278" t="str">
            <v>1.2.2.196.37</v>
          </cell>
          <cell r="B278" t="str">
            <v>F_1.2.2.196.37</v>
          </cell>
          <cell r="C278" t="str">
            <v>Реконструкция КЛ-0,4 кВ от ТП-515-Крылова 43/1</v>
          </cell>
        </row>
        <row r="279">
          <cell r="A279" t="str">
            <v>1.2.2.196.38</v>
          </cell>
          <cell r="B279" t="str">
            <v>F_1.2.2.196.38</v>
          </cell>
          <cell r="C279" t="str">
            <v>Реконструкция КЛ-0,4кВ РП-124 Пролетарский,1 эск-27</v>
          </cell>
        </row>
        <row r="280">
          <cell r="A280" t="str">
            <v>1.2.2.196.39</v>
          </cell>
          <cell r="B280" t="str">
            <v>F_1.2.2.196.39</v>
          </cell>
          <cell r="C280" t="str">
            <v>Реконструкция КЛ-0,4кВ  ТП-376 Энергетиков,31 ЭСК 48</v>
          </cell>
        </row>
        <row r="281">
          <cell r="A281" t="str">
            <v>1.2.2.196.40</v>
          </cell>
          <cell r="B281" t="str">
            <v>F_1.2.2.196.40</v>
          </cell>
          <cell r="C281" t="str">
            <v>Реконструкция КЛ-0,4кВ ТП-379 Просвещения,27 эск 48</v>
          </cell>
        </row>
        <row r="282">
          <cell r="A282" t="str">
            <v>1.2.2.196.41</v>
          </cell>
          <cell r="B282" t="str">
            <v>F_1.2.2.196.41</v>
          </cell>
          <cell r="C282" t="str">
            <v>Реконструкция КЛ-0,4кВ ТП-380 Гагарина,10 КПД-43 ЭСК48</v>
          </cell>
        </row>
        <row r="283">
          <cell r="A283">
            <v>0</v>
          </cell>
        </row>
        <row r="284">
          <cell r="A284">
            <v>0</v>
          </cell>
        </row>
        <row r="285">
          <cell r="A285">
            <v>0</v>
          </cell>
        </row>
        <row r="286">
          <cell r="A286">
            <v>0</v>
          </cell>
        </row>
        <row r="287">
          <cell r="A287">
            <v>0</v>
          </cell>
        </row>
        <row r="288">
          <cell r="A288">
            <v>0</v>
          </cell>
        </row>
        <row r="289">
          <cell r="A289">
            <v>0</v>
          </cell>
        </row>
        <row r="290">
          <cell r="A290">
            <v>0</v>
          </cell>
        </row>
        <row r="291">
          <cell r="A291">
            <v>0</v>
          </cell>
        </row>
        <row r="292">
          <cell r="A292">
            <v>0</v>
          </cell>
        </row>
        <row r="293">
          <cell r="A293">
            <v>0</v>
          </cell>
        </row>
        <row r="294">
          <cell r="A294">
            <v>0</v>
          </cell>
        </row>
        <row r="295">
          <cell r="A295">
            <v>0</v>
          </cell>
        </row>
        <row r="296">
          <cell r="A296">
            <v>0</v>
          </cell>
        </row>
        <row r="297">
          <cell r="A297">
            <v>0</v>
          </cell>
        </row>
        <row r="298">
          <cell r="A298">
            <v>0</v>
          </cell>
        </row>
        <row r="299">
          <cell r="A299">
            <v>0</v>
          </cell>
        </row>
        <row r="300">
          <cell r="A300">
            <v>0</v>
          </cell>
        </row>
        <row r="301">
          <cell r="A301">
            <v>0</v>
          </cell>
        </row>
        <row r="302">
          <cell r="A302">
            <v>0</v>
          </cell>
        </row>
        <row r="303">
          <cell r="A303">
            <v>0</v>
          </cell>
        </row>
        <row r="304">
          <cell r="A304">
            <v>0</v>
          </cell>
        </row>
        <row r="305">
          <cell r="A305">
            <v>0</v>
          </cell>
        </row>
        <row r="306">
          <cell r="A306">
            <v>0</v>
          </cell>
        </row>
        <row r="307">
          <cell r="A307">
            <v>0</v>
          </cell>
        </row>
        <row r="308">
          <cell r="A308">
            <v>0</v>
          </cell>
        </row>
        <row r="309">
          <cell r="A309">
            <v>0</v>
          </cell>
        </row>
        <row r="310">
          <cell r="A310">
            <v>0</v>
          </cell>
        </row>
        <row r="311">
          <cell r="A311">
            <v>0</v>
          </cell>
        </row>
        <row r="312">
          <cell r="A312">
            <v>0</v>
          </cell>
        </row>
        <row r="313">
          <cell r="A313">
            <v>0</v>
          </cell>
        </row>
        <row r="314">
          <cell r="A314">
            <v>0</v>
          </cell>
        </row>
        <row r="315">
          <cell r="A315">
            <v>0</v>
          </cell>
        </row>
        <row r="316">
          <cell r="A316">
            <v>0</v>
          </cell>
        </row>
        <row r="317">
          <cell r="A317">
            <v>0</v>
          </cell>
        </row>
        <row r="318">
          <cell r="A318">
            <v>0</v>
          </cell>
        </row>
        <row r="319">
          <cell r="A319">
            <v>0</v>
          </cell>
        </row>
        <row r="320">
          <cell r="A320">
            <v>0</v>
          </cell>
        </row>
        <row r="321">
          <cell r="A321">
            <v>0</v>
          </cell>
        </row>
        <row r="322">
          <cell r="A322">
            <v>0</v>
          </cell>
        </row>
        <row r="323">
          <cell r="A323">
            <v>0</v>
          </cell>
        </row>
        <row r="324">
          <cell r="A324">
            <v>0</v>
          </cell>
        </row>
        <row r="325">
          <cell r="A325">
            <v>0</v>
          </cell>
        </row>
        <row r="326">
          <cell r="A326">
            <v>0</v>
          </cell>
        </row>
        <row r="327">
          <cell r="A327">
            <v>0</v>
          </cell>
        </row>
        <row r="328">
          <cell r="A328">
            <v>0</v>
          </cell>
        </row>
        <row r="329">
          <cell r="A329">
            <v>0</v>
          </cell>
        </row>
        <row r="330">
          <cell r="A330">
            <v>0</v>
          </cell>
        </row>
        <row r="331">
          <cell r="A331">
            <v>0</v>
          </cell>
        </row>
        <row r="332">
          <cell r="A332">
            <v>0</v>
          </cell>
        </row>
        <row r="333">
          <cell r="A333">
            <v>0</v>
          </cell>
        </row>
        <row r="334">
          <cell r="A334">
            <v>0</v>
          </cell>
        </row>
        <row r="335">
          <cell r="A335">
            <v>0</v>
          </cell>
        </row>
        <row r="336">
          <cell r="A336">
            <v>0</v>
          </cell>
        </row>
        <row r="337">
          <cell r="A337">
            <v>0</v>
          </cell>
        </row>
        <row r="338">
          <cell r="A338">
            <v>0</v>
          </cell>
        </row>
        <row r="339">
          <cell r="A339">
            <v>0</v>
          </cell>
        </row>
        <row r="340">
          <cell r="A340">
            <v>0</v>
          </cell>
        </row>
        <row r="341">
          <cell r="A341">
            <v>0</v>
          </cell>
        </row>
        <row r="342">
          <cell r="A342">
            <v>0</v>
          </cell>
        </row>
        <row r="343">
          <cell r="A343">
            <v>0</v>
          </cell>
        </row>
        <row r="344">
          <cell r="A344">
            <v>0</v>
          </cell>
        </row>
        <row r="345">
          <cell r="A345">
            <v>0</v>
          </cell>
        </row>
        <row r="346">
          <cell r="A346">
            <v>0</v>
          </cell>
        </row>
        <row r="347">
          <cell r="A347">
            <v>0</v>
          </cell>
        </row>
        <row r="348">
          <cell r="A348">
            <v>0</v>
          </cell>
        </row>
        <row r="349">
          <cell r="A349">
            <v>0</v>
          </cell>
        </row>
        <row r="350">
          <cell r="A350">
            <v>0</v>
          </cell>
        </row>
        <row r="351">
          <cell r="A351">
            <v>0</v>
          </cell>
        </row>
        <row r="352">
          <cell r="A352">
            <v>0</v>
          </cell>
        </row>
        <row r="353">
          <cell r="A353">
            <v>0</v>
          </cell>
        </row>
        <row r="354">
          <cell r="A354">
            <v>0</v>
          </cell>
        </row>
        <row r="355">
          <cell r="A355">
            <v>0</v>
          </cell>
        </row>
        <row r="356">
          <cell r="A356">
            <v>0</v>
          </cell>
        </row>
        <row r="357">
          <cell r="A357">
            <v>0</v>
          </cell>
        </row>
        <row r="358">
          <cell r="A358">
            <v>0</v>
          </cell>
        </row>
        <row r="359">
          <cell r="A359">
            <v>0</v>
          </cell>
        </row>
        <row r="360">
          <cell r="A360">
            <v>0</v>
          </cell>
        </row>
        <row r="361">
          <cell r="A361">
            <v>0</v>
          </cell>
        </row>
        <row r="362">
          <cell r="A362">
            <v>0</v>
          </cell>
        </row>
        <row r="363">
          <cell r="A363">
            <v>0</v>
          </cell>
        </row>
        <row r="364">
          <cell r="A364">
            <v>0</v>
          </cell>
        </row>
        <row r="365">
          <cell r="A365">
            <v>0</v>
          </cell>
        </row>
        <row r="366">
          <cell r="A366">
            <v>0</v>
          </cell>
        </row>
        <row r="367">
          <cell r="A367">
            <v>0</v>
          </cell>
        </row>
        <row r="368">
          <cell r="A368">
            <v>0</v>
          </cell>
        </row>
        <row r="369">
          <cell r="A369">
            <v>0</v>
          </cell>
        </row>
        <row r="370">
          <cell r="A370">
            <v>0</v>
          </cell>
        </row>
        <row r="371">
          <cell r="A371">
            <v>0</v>
          </cell>
        </row>
        <row r="372">
          <cell r="A372">
            <v>0</v>
          </cell>
        </row>
        <row r="373">
          <cell r="A373">
            <v>0</v>
          </cell>
        </row>
        <row r="374">
          <cell r="A374">
            <v>0</v>
          </cell>
        </row>
        <row r="375">
          <cell r="A375">
            <v>0</v>
          </cell>
        </row>
        <row r="376">
          <cell r="A376">
            <v>0</v>
          </cell>
        </row>
        <row r="377">
          <cell r="A377">
            <v>0</v>
          </cell>
        </row>
        <row r="378">
          <cell r="A378">
            <v>0</v>
          </cell>
        </row>
        <row r="379">
          <cell r="A379">
            <v>0</v>
          </cell>
        </row>
        <row r="380">
          <cell r="A380">
            <v>0</v>
          </cell>
        </row>
        <row r="381">
          <cell r="A381">
            <v>0</v>
          </cell>
        </row>
        <row r="382">
          <cell r="A382">
            <v>0</v>
          </cell>
        </row>
        <row r="383">
          <cell r="A383">
            <v>0</v>
          </cell>
        </row>
        <row r="384">
          <cell r="A384">
            <v>0</v>
          </cell>
        </row>
        <row r="385">
          <cell r="A385">
            <v>0</v>
          </cell>
        </row>
        <row r="386">
          <cell r="A386">
            <v>0</v>
          </cell>
        </row>
        <row r="387">
          <cell r="A387">
            <v>0</v>
          </cell>
        </row>
        <row r="388">
          <cell r="A388">
            <v>0</v>
          </cell>
        </row>
        <row r="389">
          <cell r="A389">
            <v>0</v>
          </cell>
        </row>
        <row r="390">
          <cell r="A390">
            <v>0</v>
          </cell>
        </row>
        <row r="391">
          <cell r="A391">
            <v>0</v>
          </cell>
        </row>
        <row r="392">
          <cell r="A392">
            <v>0</v>
          </cell>
        </row>
        <row r="393">
          <cell r="A393">
            <v>0</v>
          </cell>
        </row>
        <row r="394">
          <cell r="A394">
            <v>0</v>
          </cell>
        </row>
        <row r="395">
          <cell r="A395">
            <v>0</v>
          </cell>
        </row>
        <row r="396">
          <cell r="A396">
            <v>0</v>
          </cell>
        </row>
        <row r="397">
          <cell r="A397">
            <v>0</v>
          </cell>
        </row>
        <row r="398">
          <cell r="A398">
            <v>0</v>
          </cell>
        </row>
        <row r="399">
          <cell r="A399">
            <v>0</v>
          </cell>
        </row>
        <row r="400">
          <cell r="A400">
            <v>0</v>
          </cell>
        </row>
        <row r="401">
          <cell r="A401">
            <v>0</v>
          </cell>
        </row>
        <row r="402">
          <cell r="A402">
            <v>0</v>
          </cell>
        </row>
        <row r="403">
          <cell r="A403">
            <v>0</v>
          </cell>
        </row>
        <row r="404">
          <cell r="A404">
            <v>0</v>
          </cell>
        </row>
        <row r="405">
          <cell r="A405">
            <v>0</v>
          </cell>
        </row>
        <row r="406">
          <cell r="A406">
            <v>0</v>
          </cell>
        </row>
        <row r="407">
          <cell r="A407">
            <v>0</v>
          </cell>
        </row>
        <row r="408">
          <cell r="A408">
            <v>0</v>
          </cell>
        </row>
        <row r="409">
          <cell r="A409">
            <v>0</v>
          </cell>
        </row>
        <row r="410">
          <cell r="A410">
            <v>0</v>
          </cell>
        </row>
        <row r="411">
          <cell r="A411">
            <v>0</v>
          </cell>
        </row>
        <row r="412">
          <cell r="A412">
            <v>0</v>
          </cell>
        </row>
        <row r="413">
          <cell r="A413">
            <v>0</v>
          </cell>
        </row>
        <row r="414">
          <cell r="A414">
            <v>0</v>
          </cell>
        </row>
        <row r="415">
          <cell r="A415">
            <v>0</v>
          </cell>
        </row>
        <row r="416">
          <cell r="A416">
            <v>0</v>
          </cell>
        </row>
        <row r="417">
          <cell r="A417">
            <v>0</v>
          </cell>
        </row>
        <row r="418">
          <cell r="A418">
            <v>0</v>
          </cell>
        </row>
        <row r="419">
          <cell r="A419">
            <v>0</v>
          </cell>
        </row>
        <row r="420">
          <cell r="A420">
            <v>0</v>
          </cell>
        </row>
        <row r="421">
          <cell r="A421">
            <v>0</v>
          </cell>
        </row>
        <row r="422">
          <cell r="A422">
            <v>0</v>
          </cell>
        </row>
        <row r="423">
          <cell r="A423">
            <v>0</v>
          </cell>
        </row>
        <row r="424">
          <cell r="A424">
            <v>0</v>
          </cell>
        </row>
        <row r="425">
          <cell r="A425">
            <v>0</v>
          </cell>
        </row>
        <row r="426">
          <cell r="A426">
            <v>0</v>
          </cell>
        </row>
        <row r="427">
          <cell r="A427">
            <v>0</v>
          </cell>
        </row>
        <row r="428">
          <cell r="A428">
            <v>0</v>
          </cell>
        </row>
        <row r="429">
          <cell r="A429">
            <v>0</v>
          </cell>
        </row>
        <row r="430">
          <cell r="A430">
            <v>0</v>
          </cell>
        </row>
        <row r="431">
          <cell r="A431">
            <v>0</v>
          </cell>
        </row>
        <row r="432">
          <cell r="A432">
            <v>0</v>
          </cell>
        </row>
        <row r="433">
          <cell r="A433">
            <v>0</v>
          </cell>
        </row>
        <row r="434">
          <cell r="A434">
            <v>0</v>
          </cell>
        </row>
        <row r="435">
          <cell r="A435">
            <v>0</v>
          </cell>
        </row>
        <row r="436">
          <cell r="A436">
            <v>0</v>
          </cell>
        </row>
        <row r="437">
          <cell r="A437">
            <v>0</v>
          </cell>
        </row>
        <row r="438">
          <cell r="A438">
            <v>0</v>
          </cell>
        </row>
        <row r="439">
          <cell r="A439">
            <v>0</v>
          </cell>
        </row>
        <row r="440">
          <cell r="A440">
            <v>0</v>
          </cell>
        </row>
        <row r="441">
          <cell r="A441">
            <v>0</v>
          </cell>
        </row>
        <row r="442">
          <cell r="A442">
            <v>0</v>
          </cell>
        </row>
        <row r="443">
          <cell r="A443">
            <v>0</v>
          </cell>
        </row>
        <row r="444">
          <cell r="A444">
            <v>0</v>
          </cell>
        </row>
        <row r="445">
          <cell r="A445">
            <v>0</v>
          </cell>
        </row>
        <row r="446">
          <cell r="A446">
            <v>0</v>
          </cell>
        </row>
        <row r="447">
          <cell r="A447">
            <v>0</v>
          </cell>
        </row>
        <row r="448">
          <cell r="A448">
            <v>0</v>
          </cell>
        </row>
        <row r="449">
          <cell r="A449">
            <v>0</v>
          </cell>
        </row>
        <row r="450">
          <cell r="A450">
            <v>0</v>
          </cell>
        </row>
        <row r="451">
          <cell r="A451">
            <v>0</v>
          </cell>
        </row>
        <row r="452">
          <cell r="A452">
            <v>0</v>
          </cell>
        </row>
        <row r="453">
          <cell r="A453">
            <v>0</v>
          </cell>
        </row>
        <row r="454">
          <cell r="A454">
            <v>0</v>
          </cell>
        </row>
        <row r="455">
          <cell r="A455">
            <v>0</v>
          </cell>
        </row>
        <row r="456">
          <cell r="A456">
            <v>0</v>
          </cell>
        </row>
        <row r="457">
          <cell r="A457">
            <v>0</v>
          </cell>
        </row>
        <row r="458">
          <cell r="A458">
            <v>0</v>
          </cell>
        </row>
        <row r="459">
          <cell r="A459">
            <v>0</v>
          </cell>
        </row>
        <row r="460">
          <cell r="A460">
            <v>0</v>
          </cell>
        </row>
        <row r="461">
          <cell r="A461">
            <v>0</v>
          </cell>
        </row>
        <row r="462">
          <cell r="A462">
            <v>0</v>
          </cell>
        </row>
        <row r="463">
          <cell r="A463">
            <v>0</v>
          </cell>
        </row>
        <row r="464">
          <cell r="A464">
            <v>0</v>
          </cell>
        </row>
        <row r="465">
          <cell r="A465">
            <v>0</v>
          </cell>
        </row>
        <row r="466">
          <cell r="A466">
            <v>0</v>
          </cell>
        </row>
        <row r="467">
          <cell r="A467">
            <v>0</v>
          </cell>
        </row>
        <row r="468">
          <cell r="A468">
            <v>0</v>
          </cell>
        </row>
        <row r="469">
          <cell r="A469">
            <v>0</v>
          </cell>
        </row>
        <row r="470">
          <cell r="A470">
            <v>0</v>
          </cell>
        </row>
        <row r="471">
          <cell r="A471">
            <v>0</v>
          </cell>
        </row>
        <row r="472">
          <cell r="A472">
            <v>0</v>
          </cell>
        </row>
        <row r="473">
          <cell r="A473">
            <v>0</v>
          </cell>
        </row>
        <row r="474">
          <cell r="A474">
            <v>0</v>
          </cell>
        </row>
        <row r="475">
          <cell r="A475">
            <v>0</v>
          </cell>
        </row>
        <row r="476">
          <cell r="A476">
            <v>0</v>
          </cell>
        </row>
        <row r="477">
          <cell r="A477">
            <v>0</v>
          </cell>
        </row>
        <row r="478">
          <cell r="A478">
            <v>0</v>
          </cell>
        </row>
        <row r="479">
          <cell r="A479">
            <v>0</v>
          </cell>
        </row>
        <row r="480">
          <cell r="A480">
            <v>0</v>
          </cell>
        </row>
        <row r="481">
          <cell r="A481">
            <v>0</v>
          </cell>
        </row>
        <row r="482">
          <cell r="A482">
            <v>0</v>
          </cell>
        </row>
        <row r="483">
          <cell r="A483">
            <v>0</v>
          </cell>
        </row>
        <row r="484">
          <cell r="A484">
            <v>0</v>
          </cell>
        </row>
        <row r="485">
          <cell r="A485">
            <v>0</v>
          </cell>
        </row>
        <row r="486">
          <cell r="A486">
            <v>0</v>
          </cell>
        </row>
        <row r="487">
          <cell r="A487">
            <v>0</v>
          </cell>
        </row>
        <row r="488">
          <cell r="A488">
            <v>0</v>
          </cell>
        </row>
        <row r="489">
          <cell r="A489">
            <v>0</v>
          </cell>
        </row>
        <row r="490">
          <cell r="A490">
            <v>0</v>
          </cell>
        </row>
        <row r="491">
          <cell r="A491">
            <v>0</v>
          </cell>
        </row>
        <row r="492">
          <cell r="A492">
            <v>0</v>
          </cell>
        </row>
        <row r="493">
          <cell r="A493">
            <v>0</v>
          </cell>
        </row>
        <row r="494">
          <cell r="A494">
            <v>0</v>
          </cell>
        </row>
        <row r="495">
          <cell r="A495">
            <v>0</v>
          </cell>
        </row>
        <row r="496">
          <cell r="A496">
            <v>0</v>
          </cell>
        </row>
        <row r="497">
          <cell r="A497">
            <v>0</v>
          </cell>
        </row>
        <row r="498">
          <cell r="A498">
            <v>0</v>
          </cell>
        </row>
        <row r="499">
          <cell r="A499">
            <v>0</v>
          </cell>
        </row>
        <row r="500">
          <cell r="A500">
            <v>0</v>
          </cell>
        </row>
        <row r="501">
          <cell r="A501">
            <v>0</v>
          </cell>
        </row>
        <row r="502">
          <cell r="A502">
            <v>0</v>
          </cell>
        </row>
        <row r="503">
          <cell r="A503">
            <v>0</v>
          </cell>
        </row>
        <row r="504">
          <cell r="A504">
            <v>0</v>
          </cell>
        </row>
        <row r="505">
          <cell r="A505">
            <v>0</v>
          </cell>
        </row>
        <row r="506">
          <cell r="A506">
            <v>0</v>
          </cell>
        </row>
        <row r="507">
          <cell r="A507">
            <v>0</v>
          </cell>
        </row>
        <row r="508">
          <cell r="A508">
            <v>0</v>
          </cell>
        </row>
        <row r="509">
          <cell r="A509">
            <v>0</v>
          </cell>
        </row>
        <row r="510">
          <cell r="A510">
            <v>0</v>
          </cell>
        </row>
        <row r="511">
          <cell r="A511">
            <v>0</v>
          </cell>
        </row>
        <row r="512">
          <cell r="A512">
            <v>0</v>
          </cell>
        </row>
        <row r="513">
          <cell r="A513">
            <v>0</v>
          </cell>
        </row>
        <row r="514">
          <cell r="A514">
            <v>0</v>
          </cell>
        </row>
        <row r="515">
          <cell r="A515">
            <v>0</v>
          </cell>
        </row>
        <row r="516">
          <cell r="A516">
            <v>0</v>
          </cell>
        </row>
        <row r="517">
          <cell r="A517">
            <v>0</v>
          </cell>
        </row>
        <row r="518">
          <cell r="A518">
            <v>0</v>
          </cell>
        </row>
        <row r="519">
          <cell r="A519">
            <v>0</v>
          </cell>
        </row>
        <row r="520">
          <cell r="A520">
            <v>0</v>
          </cell>
        </row>
        <row r="521">
          <cell r="A521">
            <v>0</v>
          </cell>
        </row>
        <row r="522">
          <cell r="A522">
            <v>0</v>
          </cell>
        </row>
        <row r="523">
          <cell r="A523">
            <v>0</v>
          </cell>
        </row>
        <row r="524">
          <cell r="A524">
            <v>0</v>
          </cell>
        </row>
        <row r="525">
          <cell r="A525">
            <v>0</v>
          </cell>
        </row>
        <row r="526">
          <cell r="A526">
            <v>0</v>
          </cell>
        </row>
        <row r="527">
          <cell r="A527">
            <v>0</v>
          </cell>
        </row>
        <row r="528">
          <cell r="A528">
            <v>0</v>
          </cell>
        </row>
        <row r="529">
          <cell r="A529">
            <v>0</v>
          </cell>
        </row>
        <row r="530">
          <cell r="A530">
            <v>0</v>
          </cell>
        </row>
        <row r="531">
          <cell r="A531">
            <v>0</v>
          </cell>
        </row>
        <row r="532">
          <cell r="A532">
            <v>0</v>
          </cell>
        </row>
        <row r="533">
          <cell r="A533">
            <v>0</v>
          </cell>
        </row>
        <row r="534">
          <cell r="A534">
            <v>0</v>
          </cell>
        </row>
        <row r="535">
          <cell r="A535">
            <v>0</v>
          </cell>
        </row>
        <row r="536">
          <cell r="A536">
            <v>0</v>
          </cell>
        </row>
        <row r="537">
          <cell r="A537">
            <v>0</v>
          </cell>
        </row>
        <row r="538">
          <cell r="A538">
            <v>0</v>
          </cell>
        </row>
        <row r="539">
          <cell r="A539">
            <v>0</v>
          </cell>
        </row>
        <row r="540">
          <cell r="A540">
            <v>0</v>
          </cell>
        </row>
        <row r="541">
          <cell r="A541">
            <v>0</v>
          </cell>
        </row>
        <row r="542">
          <cell r="A542">
            <v>0</v>
          </cell>
        </row>
        <row r="543">
          <cell r="A543">
            <v>0</v>
          </cell>
        </row>
        <row r="544">
          <cell r="A544">
            <v>0</v>
          </cell>
        </row>
        <row r="545">
          <cell r="A545">
            <v>0</v>
          </cell>
        </row>
        <row r="546">
          <cell r="A546">
            <v>0</v>
          </cell>
        </row>
        <row r="547">
          <cell r="A547">
            <v>0</v>
          </cell>
        </row>
        <row r="548">
          <cell r="A548">
            <v>0</v>
          </cell>
        </row>
        <row r="549">
          <cell r="A549">
            <v>0</v>
          </cell>
        </row>
        <row r="550">
          <cell r="A550">
            <v>0</v>
          </cell>
        </row>
        <row r="551">
          <cell r="A551">
            <v>0</v>
          </cell>
        </row>
        <row r="552">
          <cell r="A552">
            <v>0</v>
          </cell>
        </row>
        <row r="553">
          <cell r="A553">
            <v>0</v>
          </cell>
        </row>
        <row r="554">
          <cell r="A554">
            <v>0</v>
          </cell>
        </row>
        <row r="555">
          <cell r="A555">
            <v>0</v>
          </cell>
        </row>
        <row r="556">
          <cell r="A556">
            <v>0</v>
          </cell>
        </row>
        <row r="557">
          <cell r="A557">
            <v>0</v>
          </cell>
        </row>
        <row r="558">
          <cell r="A558">
            <v>0</v>
          </cell>
        </row>
        <row r="559">
          <cell r="A559">
            <v>0</v>
          </cell>
        </row>
        <row r="560">
          <cell r="A560">
            <v>0</v>
          </cell>
        </row>
        <row r="561">
          <cell r="A561">
            <v>0</v>
          </cell>
        </row>
        <row r="562">
          <cell r="A562">
            <v>0</v>
          </cell>
        </row>
        <row r="563">
          <cell r="A563">
            <v>0</v>
          </cell>
        </row>
        <row r="564">
          <cell r="A564">
            <v>0</v>
          </cell>
        </row>
        <row r="565">
          <cell r="A565">
            <v>0</v>
          </cell>
        </row>
        <row r="566">
          <cell r="A566">
            <v>0</v>
          </cell>
        </row>
        <row r="567">
          <cell r="A567">
            <v>0</v>
          </cell>
        </row>
        <row r="568">
          <cell r="A568">
            <v>0</v>
          </cell>
        </row>
        <row r="569">
          <cell r="A569">
            <v>0</v>
          </cell>
        </row>
        <row r="570">
          <cell r="A570">
            <v>0</v>
          </cell>
        </row>
        <row r="571">
          <cell r="A571">
            <v>0</v>
          </cell>
        </row>
        <row r="572">
          <cell r="A572">
            <v>0</v>
          </cell>
        </row>
        <row r="573">
          <cell r="A573">
            <v>0</v>
          </cell>
        </row>
        <row r="574">
          <cell r="A574">
            <v>0</v>
          </cell>
        </row>
        <row r="575">
          <cell r="A575">
            <v>0</v>
          </cell>
        </row>
        <row r="576">
          <cell r="A576">
            <v>0</v>
          </cell>
        </row>
        <row r="577">
          <cell r="A577">
            <v>0</v>
          </cell>
        </row>
        <row r="578">
          <cell r="A578">
            <v>0</v>
          </cell>
        </row>
        <row r="579">
          <cell r="A579">
            <v>0</v>
          </cell>
        </row>
        <row r="580">
          <cell r="A580">
            <v>0</v>
          </cell>
        </row>
        <row r="581">
          <cell r="A581">
            <v>0</v>
          </cell>
        </row>
        <row r="582">
          <cell r="A582">
            <v>0</v>
          </cell>
        </row>
        <row r="583">
          <cell r="A583">
            <v>0</v>
          </cell>
        </row>
        <row r="584">
          <cell r="A584">
            <v>0</v>
          </cell>
        </row>
        <row r="585">
          <cell r="A585">
            <v>0</v>
          </cell>
        </row>
        <row r="586">
          <cell r="A586">
            <v>0</v>
          </cell>
        </row>
        <row r="587">
          <cell r="A587">
            <v>0</v>
          </cell>
        </row>
        <row r="588">
          <cell r="A588">
            <v>0</v>
          </cell>
        </row>
        <row r="589">
          <cell r="A589">
            <v>0</v>
          </cell>
        </row>
        <row r="590">
          <cell r="A590">
            <v>0</v>
          </cell>
        </row>
        <row r="591">
          <cell r="A591">
            <v>0</v>
          </cell>
        </row>
        <row r="592">
          <cell r="A592">
            <v>0</v>
          </cell>
        </row>
        <row r="593">
          <cell r="A593">
            <v>0</v>
          </cell>
        </row>
        <row r="594">
          <cell r="A594">
            <v>0</v>
          </cell>
        </row>
        <row r="595">
          <cell r="A595">
            <v>0</v>
          </cell>
        </row>
        <row r="596">
          <cell r="A596">
            <v>0</v>
          </cell>
        </row>
        <row r="597">
          <cell r="A597">
            <v>0</v>
          </cell>
        </row>
        <row r="598">
          <cell r="A598">
            <v>0</v>
          </cell>
        </row>
        <row r="599">
          <cell r="A599">
            <v>0</v>
          </cell>
        </row>
        <row r="600">
          <cell r="A600">
            <v>0</v>
          </cell>
        </row>
        <row r="601">
          <cell r="A601">
            <v>0</v>
          </cell>
        </row>
        <row r="602">
          <cell r="A602">
            <v>0</v>
          </cell>
        </row>
        <row r="603">
          <cell r="A603">
            <v>0</v>
          </cell>
        </row>
        <row r="604">
          <cell r="A604">
            <v>0</v>
          </cell>
        </row>
        <row r="605">
          <cell r="A605">
            <v>0</v>
          </cell>
        </row>
        <row r="606">
          <cell r="A606">
            <v>0</v>
          </cell>
        </row>
        <row r="607">
          <cell r="A607">
            <v>0</v>
          </cell>
        </row>
        <row r="608">
          <cell r="A608">
            <v>0</v>
          </cell>
        </row>
        <row r="609">
          <cell r="A609">
            <v>0</v>
          </cell>
        </row>
        <row r="610">
          <cell r="A610">
            <v>0</v>
          </cell>
        </row>
        <row r="611">
          <cell r="A611">
            <v>0</v>
          </cell>
        </row>
        <row r="612">
          <cell r="A612">
            <v>0</v>
          </cell>
        </row>
        <row r="613">
          <cell r="A613">
            <v>0</v>
          </cell>
        </row>
        <row r="614">
          <cell r="A614">
            <v>0</v>
          </cell>
        </row>
        <row r="615">
          <cell r="A615">
            <v>0</v>
          </cell>
        </row>
        <row r="616">
          <cell r="A616">
            <v>0</v>
          </cell>
        </row>
        <row r="617">
          <cell r="A617">
            <v>0</v>
          </cell>
        </row>
        <row r="618">
          <cell r="A618">
            <v>0</v>
          </cell>
        </row>
        <row r="619">
          <cell r="A619">
            <v>0</v>
          </cell>
        </row>
        <row r="620">
          <cell r="A620">
            <v>0</v>
          </cell>
        </row>
        <row r="621">
          <cell r="A621">
            <v>0</v>
          </cell>
        </row>
        <row r="622">
          <cell r="A622">
            <v>0</v>
          </cell>
        </row>
        <row r="623">
          <cell r="A623">
            <v>0</v>
          </cell>
        </row>
        <row r="624">
          <cell r="A624">
            <v>0</v>
          </cell>
        </row>
        <row r="625">
          <cell r="A625">
            <v>0</v>
          </cell>
        </row>
        <row r="626">
          <cell r="A626">
            <v>0</v>
          </cell>
        </row>
        <row r="627">
          <cell r="A627">
            <v>0</v>
          </cell>
        </row>
        <row r="628">
          <cell r="A628">
            <v>0</v>
          </cell>
        </row>
        <row r="629">
          <cell r="A629">
            <v>0</v>
          </cell>
        </row>
        <row r="630">
          <cell r="A630">
            <v>0</v>
          </cell>
        </row>
        <row r="631">
          <cell r="A631">
            <v>0</v>
          </cell>
        </row>
        <row r="632">
          <cell r="A632">
            <v>0</v>
          </cell>
        </row>
        <row r="633">
          <cell r="A633">
            <v>0</v>
          </cell>
        </row>
        <row r="634">
          <cell r="A634">
            <v>0</v>
          </cell>
        </row>
        <row r="635">
          <cell r="A635">
            <v>0</v>
          </cell>
        </row>
        <row r="636">
          <cell r="A636">
            <v>0</v>
          </cell>
        </row>
        <row r="637">
          <cell r="A637">
            <v>0</v>
          </cell>
        </row>
        <row r="638">
          <cell r="A638">
            <v>0</v>
          </cell>
        </row>
        <row r="639">
          <cell r="A639">
            <v>0</v>
          </cell>
        </row>
        <row r="640">
          <cell r="A640">
            <v>0</v>
          </cell>
        </row>
        <row r="641">
          <cell r="A641">
            <v>0</v>
          </cell>
        </row>
        <row r="642">
          <cell r="A642">
            <v>0</v>
          </cell>
        </row>
        <row r="643">
          <cell r="A643">
            <v>0</v>
          </cell>
        </row>
        <row r="644">
          <cell r="A644">
            <v>0</v>
          </cell>
        </row>
        <row r="645">
          <cell r="A645">
            <v>0</v>
          </cell>
        </row>
        <row r="646">
          <cell r="A646">
            <v>0</v>
          </cell>
        </row>
        <row r="647">
          <cell r="A647">
            <v>0</v>
          </cell>
        </row>
        <row r="648">
          <cell r="A648">
            <v>0</v>
          </cell>
        </row>
        <row r="649">
          <cell r="A649">
            <v>0</v>
          </cell>
        </row>
        <row r="650">
          <cell r="A650">
            <v>0</v>
          </cell>
        </row>
        <row r="651">
          <cell r="A651">
            <v>0</v>
          </cell>
        </row>
        <row r="652">
          <cell r="A652">
            <v>0</v>
          </cell>
        </row>
        <row r="653">
          <cell r="A653">
            <v>0</v>
          </cell>
        </row>
        <row r="654">
          <cell r="A654">
            <v>0</v>
          </cell>
        </row>
        <row r="655">
          <cell r="A655">
            <v>0</v>
          </cell>
        </row>
        <row r="656">
          <cell r="A656">
            <v>0</v>
          </cell>
        </row>
        <row r="657">
          <cell r="A657">
            <v>0</v>
          </cell>
        </row>
        <row r="658">
          <cell r="A658">
            <v>0</v>
          </cell>
        </row>
        <row r="659">
          <cell r="A659">
            <v>0</v>
          </cell>
        </row>
        <row r="660">
          <cell r="A660">
            <v>0</v>
          </cell>
        </row>
      </sheetData>
      <sheetData sheetId="33">
        <row r="22">
          <cell r="D22" t="str">
            <v>№
 п/п</v>
          </cell>
          <cell r="E22" t="str">
            <v>Филиал/подразделение</v>
          </cell>
          <cell r="F22" t="str">
            <v>Вид деятельности</v>
          </cell>
          <cell r="G22" t="str">
            <v>Ввод объекта в эксплуатацию/окончание работ по проекту
(месяц, год)</v>
          </cell>
          <cell r="H22" t="str">
            <v>Характеристики объекта электроэнергетики (объекта инвестиционной деятельности), предусмотренного инвестиционным проектом</v>
          </cell>
          <cell r="P22" t="str">
            <v>Вид закупаемой продукции</v>
          </cell>
          <cell r="Q22" t="str">
            <v>Наименование закупаемой продукции</v>
          </cell>
          <cell r="R22" t="str">
            <v>Организатор закупки (юридическое лицо/филиал)</v>
          </cell>
          <cell r="S22" t="str">
            <v>Планируемая (предельная) цена закупки по ГКПЗ, 
тыс рублей
(без НДС)</v>
          </cell>
          <cell r="T22" t="str">
            <v>Документ, на основании которого определена планируемая (предельная) цена закупки</v>
          </cell>
          <cell r="U22" t="str">
            <v>Начальная (предельная) цена закупки по извещению/уведомлению, 
тыс. руб. 
(без НДС)</v>
          </cell>
          <cell r="V22" t="str">
            <v>Способ закупки</v>
          </cell>
          <cell r="X22" t="str">
            <v>Количество участников, получивших закупочную документацию</v>
          </cell>
          <cell r="Y22" t="str">
            <v>Количество участников, подавших заявки/предложения</v>
          </cell>
          <cell r="Z22" t="str">
            <v>Наименования участников, подавших заявки/предложения (оферты)</v>
          </cell>
          <cell r="AA22" t="str">
            <v>Цены заявок/предложений (оферт), 
тыс. руб. 
(без НДС)</v>
          </cell>
          <cell r="AB22" t="str">
            <v>Наименования участников, заявки/предложения (оферты) которых были отклонены</v>
          </cell>
          <cell r="AC22" t="str">
            <v>Количество переторжек</v>
          </cell>
          <cell r="AD22" t="str">
            <v>Цены заявок/предложений (оферт) после переторжек, тыс. руб. (без НДС)</v>
          </cell>
          <cell r="AE22" t="str">
            <v>Цена победителя (единственного квалифицированного участника) по итоговому протоколу, тыс. руб. (без НДС)</v>
          </cell>
          <cell r="AF22" t="str">
            <v>Наименование победителя (единственного квалифицированного участника, единственного источника) закупки</v>
          </cell>
          <cell r="AG22" t="str">
            <v xml:space="preserve"> Цена договора, 
тыс. руб. 
(с НДС)</v>
          </cell>
          <cell r="AH22" t="str">
            <v>Объем обязательств (по финансированию с НДС), приходящийся на текущий год по итогам закупки, 
тыс. руб.</v>
          </cell>
          <cell r="AI22" t="str">
            <v>Сведения о конкурентной процедуре</v>
          </cell>
          <cell r="AO22" t="str">
            <v>Сведения о разрешении заключении договора у единственного источника</v>
          </cell>
          <cell r="AS22" t="str">
            <v>Дата заключения договора (число, месяц, год)</v>
          </cell>
          <cell r="AU22" t="str">
            <v>Планируемая дата начала поставки товара, выполнения работ, оказания услуг по ГКПЗ</v>
          </cell>
          <cell r="AV22" t="str">
            <v>Дата начала поставки товара, выполнения работ, оказания услуг по договору</v>
          </cell>
          <cell r="AW22" t="str">
            <v>Дата исполнения поставщиком (подрядчиком, исполнителем) обязательств по договору</v>
          </cell>
          <cell r="AX22" t="str">
            <v>Причины невыполнения сроков</v>
          </cell>
          <cell r="AY22" t="str">
            <v>Примечание</v>
          </cell>
        </row>
        <row r="23">
          <cell r="H23" t="str">
            <v>Количество</v>
          </cell>
          <cell r="I23" t="str">
            <v>МВт</v>
          </cell>
          <cell r="J23" t="str">
            <v>МВ×А</v>
          </cell>
          <cell r="K23" t="str">
            <v>Мвар</v>
          </cell>
          <cell r="L23" t="str">
            <v>км ВЛ
 1-цеп</v>
          </cell>
          <cell r="M23" t="str">
            <v>км ВЛ
 2-цеп</v>
          </cell>
          <cell r="N23" t="str">
            <v>км КЛ</v>
          </cell>
          <cell r="O23" t="str">
            <v>Другое</v>
          </cell>
          <cell r="V23" t="str">
            <v>План</v>
          </cell>
          <cell r="W23" t="str">
            <v>Факт</v>
          </cell>
          <cell r="AI23" t="str">
            <v>Публикация извещения на ЭТП</v>
          </cell>
          <cell r="AK23" t="str">
            <v>Дата объявления конкурентной процедуры 
(число, месяц, год)</v>
          </cell>
          <cell r="AM23" t="str">
            <v>Дата вскрытия конвертов (число, месяц, год)</v>
          </cell>
          <cell r="AN23" t="str">
            <v>Дата подведения итогов конкурентной процедуры 
(число, месяц, год)</v>
          </cell>
          <cell r="AO23" t="str">
            <v>Основание для проведения закупки у ЕИ (пункт Положения/Стандарта)</v>
          </cell>
          <cell r="AP23" t="str">
            <v>Наименование органа (должности), принявшего решение</v>
          </cell>
          <cell r="AQ23" t="str">
            <v>Дата</v>
          </cell>
          <cell r="AR23" t="str">
            <v>Номер</v>
          </cell>
          <cell r="AS23" t="str">
            <v>По решению комиссии</v>
          </cell>
          <cell r="AT23" t="str">
            <v>Факт</v>
          </cell>
        </row>
        <row r="24">
          <cell r="AI24" t="str">
            <v>Номер процедуры</v>
          </cell>
          <cell r="AJ24" t="str">
            <v>Интернет-адрес площадки</v>
          </cell>
          <cell r="AK24" t="str">
            <v>План</v>
          </cell>
          <cell r="AL24" t="str">
            <v>Факт</v>
          </cell>
        </row>
        <row r="25">
          <cell r="D25">
            <v>1</v>
          </cell>
          <cell r="E25">
            <v>2</v>
          </cell>
          <cell r="F25">
            <v>4</v>
          </cell>
          <cell r="G25">
            <v>5</v>
          </cell>
          <cell r="H25">
            <v>6</v>
          </cell>
          <cell r="I25">
            <v>7</v>
          </cell>
          <cell r="J25">
            <v>8</v>
          </cell>
          <cell r="K25">
            <v>9</v>
          </cell>
          <cell r="L25">
            <v>10</v>
          </cell>
          <cell r="M25">
            <v>11</v>
          </cell>
          <cell r="N25">
            <v>12</v>
          </cell>
          <cell r="O25">
            <v>13</v>
          </cell>
          <cell r="P25">
            <v>14</v>
          </cell>
          <cell r="Q25">
            <v>15</v>
          </cell>
          <cell r="R25">
            <v>16</v>
          </cell>
          <cell r="S25">
            <v>17</v>
          </cell>
          <cell r="T25">
            <v>18</v>
          </cell>
          <cell r="U25">
            <v>19</v>
          </cell>
          <cell r="V25">
            <v>20</v>
          </cell>
          <cell r="W25">
            <v>21</v>
          </cell>
          <cell r="X25">
            <v>22</v>
          </cell>
          <cell r="Y25">
            <v>23</v>
          </cell>
          <cell r="Z25">
            <v>24</v>
          </cell>
          <cell r="AA25">
            <v>25</v>
          </cell>
          <cell r="AB25">
            <v>26</v>
          </cell>
          <cell r="AC25">
            <v>27</v>
          </cell>
          <cell r="AD25">
            <v>28</v>
          </cell>
          <cell r="AE25">
            <v>29</v>
          </cell>
          <cell r="AF25">
            <v>30</v>
          </cell>
          <cell r="AG25">
            <v>31</v>
          </cell>
          <cell r="AH25">
            <v>32</v>
          </cell>
          <cell r="AI25">
            <v>33</v>
          </cell>
          <cell r="AJ25">
            <v>34</v>
          </cell>
          <cell r="AK25">
            <v>35</v>
          </cell>
          <cell r="AL25">
            <v>36</v>
          </cell>
          <cell r="AM25">
            <v>37</v>
          </cell>
          <cell r="AN25">
            <v>38</v>
          </cell>
          <cell r="AO25">
            <v>39</v>
          </cell>
          <cell r="AP25">
            <v>40</v>
          </cell>
          <cell r="AQ25">
            <v>41</v>
          </cell>
          <cell r="AR25">
            <v>42</v>
          </cell>
          <cell r="AS25">
            <v>43</v>
          </cell>
          <cell r="AT25">
            <v>44</v>
          </cell>
          <cell r="AU25">
            <v>45</v>
          </cell>
          <cell r="AV25">
            <v>46</v>
          </cell>
          <cell r="AW25">
            <v>47</v>
          </cell>
          <cell r="AX25">
            <v>48</v>
          </cell>
          <cell r="AY25">
            <v>49</v>
          </cell>
        </row>
        <row r="26">
          <cell r="A26" t="str">
            <v>1.1.4.14</v>
          </cell>
          <cell r="B26" t="str">
            <v>С_1.1.4.14</v>
          </cell>
          <cell r="C26" t="str">
            <v>Строительство КТПН № 2 СТ №52  "Лесное"</v>
          </cell>
        </row>
        <row r="27">
          <cell r="A27" t="str">
            <v>1.1.4.15</v>
          </cell>
          <cell r="B27" t="str">
            <v>С_1.1.4.15</v>
          </cell>
          <cell r="C27" t="str">
            <v>Строительство КТПН-1000кВА Чистые пруды</v>
          </cell>
        </row>
        <row r="28">
          <cell r="A28" t="str">
            <v>1.1.4.17</v>
          </cell>
          <cell r="B28" t="str">
            <v>С_1.1.4.17</v>
          </cell>
          <cell r="C28" t="str">
            <v>Строительство КТПН ПСДСК "Подводник"</v>
          </cell>
        </row>
        <row r="29">
          <cell r="A29" t="str">
            <v>1.1.4.18</v>
          </cell>
          <cell r="B29" t="str">
            <v>С_1.1.4.18</v>
          </cell>
          <cell r="C29" t="str">
            <v>Строительство КТПН  СОПК   №61  "Родничок"</v>
          </cell>
        </row>
        <row r="30">
          <cell r="A30" t="str">
            <v>1.1.4.20</v>
          </cell>
          <cell r="B30" t="str">
            <v>С_1.1.4.20</v>
          </cell>
          <cell r="C30" t="str">
            <v>Строительство КТПН СТ № 13   "Май"</v>
          </cell>
        </row>
        <row r="31">
          <cell r="A31" t="str">
            <v>1.1.4.71.4</v>
          </cell>
          <cell r="B31" t="str">
            <v>E_1.1.4.71.4</v>
          </cell>
          <cell r="C31" t="str">
            <v>Строительство КТПН №1 400 кВА 45мкр.</v>
          </cell>
        </row>
        <row r="32">
          <cell r="A32" t="str">
            <v>1.1.4.71.5</v>
          </cell>
          <cell r="B32" t="str">
            <v>E_1.1.4.71.5</v>
          </cell>
          <cell r="C32" t="str">
            <v>Строительство КТПН №2 400 кВА 45мкр.</v>
          </cell>
        </row>
        <row r="33">
          <cell r="A33" t="str">
            <v>1.1.4.71.7</v>
          </cell>
          <cell r="B33" t="str">
            <v>F_1.1.4.71.7</v>
          </cell>
          <cell r="C33" t="str">
            <v>Строительство КТПН 773 СТ №52 "Лесное"</v>
          </cell>
        </row>
        <row r="34">
          <cell r="A34" t="str">
            <v>1.1.4.71.8</v>
          </cell>
          <cell r="B34" t="str">
            <v>F_1.1.4.71.8</v>
          </cell>
          <cell r="C34" t="str">
            <v>Строительство КТПН-2х630кВА (взамен ТП-443)</v>
          </cell>
        </row>
        <row r="35">
          <cell r="A35" t="str">
            <v>1.1.4.71.9</v>
          </cell>
          <cell r="B35" t="str">
            <v>F_1.1.4.71.9</v>
          </cell>
          <cell r="C35" t="str">
            <v>Строительство КТПН №1 400кВА п.Снежный</v>
          </cell>
          <cell r="P35" t="str">
            <v>работы</v>
          </cell>
          <cell r="Q35" t="str">
            <v>Выполнение работ по строительству сетей электроснабжения п. Снежный</v>
          </cell>
          <cell r="R35" t="str">
            <v>ООО "СГЭС"</v>
          </cell>
          <cell r="S35">
            <v>9435.0640000000003</v>
          </cell>
          <cell r="T35" t="str">
            <v>РД № 10/18-114-ЭС, № 10/18-112-ЭС, № 10/18-108-ЭС, № 10/18-119-ЭС, № 10/18-120-ЭС, № 10/18-106-ЭС, № 10/18-111-ЭС, № 10/18-113-ЭС, № 10/18-109-ЭС, № 10/18-115-ЭС</v>
          </cell>
          <cell r="U35">
            <v>9435.0640000000003</v>
          </cell>
          <cell r="V35" t="str">
            <v>ЗП в ЭФ у МСП</v>
          </cell>
          <cell r="W35" t="str">
            <v>ЗП в ЭФ у МСП</v>
          </cell>
          <cell r="X35" t="str">
            <v>закупка размещена на сайте до 01.04.2020</v>
          </cell>
        </row>
        <row r="36">
          <cell r="A36" t="str">
            <v>1.1.4.71.10</v>
          </cell>
          <cell r="B36" t="str">
            <v>F_1.1.4.71.10</v>
          </cell>
          <cell r="C36" t="str">
            <v>Строительство КТПН №2 400кВА п.Снежный</v>
          </cell>
        </row>
        <row r="37">
          <cell r="A37" t="str">
            <v>1.1.4.71.11</v>
          </cell>
          <cell r="B37" t="str">
            <v>F_1.1.4.71.11</v>
          </cell>
          <cell r="C37" t="str">
            <v>Строительство КТПН №3 630кВА п.Снежный</v>
          </cell>
        </row>
        <row r="38">
          <cell r="A38" t="str">
            <v>1.1.4.71.12</v>
          </cell>
          <cell r="B38" t="str">
            <v>F_1.1.4.71.12</v>
          </cell>
          <cell r="C38" t="str">
            <v>Строительство КТПН №4 400кВА п.Снежный</v>
          </cell>
        </row>
        <row r="39">
          <cell r="A39" t="str">
            <v>1.1.4.71.13</v>
          </cell>
          <cell r="B39" t="str">
            <v>F_1.1.4.71.13</v>
          </cell>
          <cell r="C39" t="str">
            <v>Строительство КТПН №5 400кВА п.Снежный</v>
          </cell>
        </row>
        <row r="40">
          <cell r="A40" t="str">
            <v>1.1.4.71.14</v>
          </cell>
          <cell r="B40" t="str">
            <v>F_1.1.4.71.14</v>
          </cell>
          <cell r="C40" t="str">
            <v>Строительство КТПН №6 630кВА п.Снежный</v>
          </cell>
        </row>
        <row r="41">
          <cell r="A41" t="str">
            <v>1.1.4.71.15</v>
          </cell>
          <cell r="B41" t="str">
            <v>F_1.1.4.71.15</v>
          </cell>
          <cell r="C41" t="str">
            <v>Строительство КТПН №7 400кВА п.Снежный</v>
          </cell>
        </row>
        <row r="42">
          <cell r="A42" t="str">
            <v>1.1.4.71.16</v>
          </cell>
          <cell r="B42" t="str">
            <v>F_1.1.4.71.16</v>
          </cell>
          <cell r="C42" t="str">
            <v>Строительство КТПН №8 400кВА п.Снежный</v>
          </cell>
        </row>
        <row r="43">
          <cell r="A43" t="str">
            <v>1.1.4.71.17</v>
          </cell>
          <cell r="B43" t="str">
            <v>F_1.1.4.71.17</v>
          </cell>
          <cell r="C43" t="str">
            <v>Строительство КТПН №9 400кВА п.Снежный</v>
          </cell>
        </row>
        <row r="44">
          <cell r="A44" t="str">
            <v>1.1.4.71.18</v>
          </cell>
          <cell r="B44" t="str">
            <v>F_1.1.4.71.18</v>
          </cell>
          <cell r="C44" t="str">
            <v>Строительство КТПН №10 400кВА п.Снежный</v>
          </cell>
        </row>
        <row r="45">
          <cell r="A45" t="str">
            <v>1.1.4.71.19</v>
          </cell>
          <cell r="B45" t="str">
            <v>F_1.1.4.71.19</v>
          </cell>
          <cell r="C45" t="str">
            <v>Строительство КТПН 250кВА п.Юность</v>
          </cell>
        </row>
        <row r="46">
          <cell r="A46" t="str">
            <v>1.1.4.71.20</v>
          </cell>
          <cell r="B46" t="str">
            <v>F_1.1.4.71.20</v>
          </cell>
          <cell r="C46" t="str">
            <v>Строительство КТПН-630кВА Этнографическая зона</v>
          </cell>
          <cell r="P46" t="str">
            <v>работы</v>
          </cell>
          <cell r="Q46" t="str">
            <v>выполнение работ по строительству КТПН 250кВА п. Юность; КТПН 630 кВА Этнографическая зона; КТПН-2х1000кВА п. Лесной эск-2; КТПН 400кВА по ул. Аэрофлотская; КТПН-2х630кВА на Нефтеюганском шоссе 15</v>
          </cell>
          <cell r="R46" t="str">
            <v>ООО "СГЭС"</v>
          </cell>
          <cell r="S46">
            <v>10562.674999999999</v>
          </cell>
          <cell r="T46" t="str">
            <v>РД № 05/19-053-ЭС, № 05/19-048-ЭС, № 10/19-106-ЭС, № 10/19-106-ЭС.1, № 05/19-055-ЭС, № 01/20-004-ЭС</v>
          </cell>
          <cell r="U46">
            <v>10562.674999999999</v>
          </cell>
          <cell r="V46" t="str">
            <v>ЗП в ЭФ у МСП</v>
          </cell>
          <cell r="W46" t="str">
            <v>ЗП в ЭФ у МСП</v>
          </cell>
          <cell r="X46" t="str">
            <v>Согласование ЗД в 1С с 25.03.2020</v>
          </cell>
        </row>
        <row r="47">
          <cell r="A47" t="str">
            <v>1.1.4.71.21</v>
          </cell>
          <cell r="B47" t="str">
            <v>F_1.1.4.71.21</v>
          </cell>
          <cell r="C47" t="str">
            <v>Строительство КТПН 400кВА по ул.Аэрофлотская</v>
          </cell>
          <cell r="P47" t="str">
            <v>работы</v>
          </cell>
          <cell r="Q47" t="str">
            <v>выполнение работ по строительству КТПН 250кВА п. Юность; КТПН 630 кВА Этнографическая зона; КТПН-2х1000кВА п. Лесной эск-2; КТПН 400кВА по ул. Аэрофлотская; КТПН-2х630кВА на Нефтеюганском шоссе 15</v>
          </cell>
          <cell r="R47" t="str">
            <v>ООО "СГЭС"</v>
          </cell>
          <cell r="S47">
            <v>10562.674999999999</v>
          </cell>
          <cell r="T47" t="str">
            <v>РД № 05/19-053-ЭС, № 05/19-048-ЭС, № 10/19-106-ЭС, № 10/19-106-ЭС.1, № 05/19-055-ЭС, № 01/20-004-ЭС</v>
          </cell>
          <cell r="U47">
            <v>10562.674999999999</v>
          </cell>
          <cell r="V47" t="str">
            <v>ЗП в ЭФ у МСП</v>
          </cell>
          <cell r="W47" t="str">
            <v>ЗП в ЭФ у МСП</v>
          </cell>
          <cell r="X47" t="str">
            <v>Согласование ЗД в 1С с 25.03.2020</v>
          </cell>
        </row>
        <row r="48">
          <cell r="A48" t="str">
            <v>1.1.4.71.22</v>
          </cell>
          <cell r="B48" t="str">
            <v>F_1.1.4.71.22</v>
          </cell>
          <cell r="C48" t="str">
            <v>Строительство КТПН-1000кВА Зеленый бор</v>
          </cell>
        </row>
        <row r="49">
          <cell r="A49" t="str">
            <v>1.1.4.71.23</v>
          </cell>
          <cell r="B49" t="str">
            <v>F_1.1.4.71.23</v>
          </cell>
          <cell r="C49" t="str">
            <v>Строительство КТПН-2х630кВА Нефтеюганское шоссе,15</v>
          </cell>
          <cell r="P49" t="str">
            <v>работы</v>
          </cell>
          <cell r="Q49" t="str">
            <v>выполнение работ по строительству КТПН 250кВА п. Юность; КТПН 630 кВА Этнографическая зона; КТПН-2х1000кВА п. Лесной эск-2; КТПН 400кВА по ул. Аэрофлотская; КТПН-2х630кВА на Нефтеюганском шоссе 15</v>
          </cell>
          <cell r="R49" t="str">
            <v>ООО "СГЭС"</v>
          </cell>
          <cell r="S49">
            <v>10562.674999999999</v>
          </cell>
          <cell r="T49" t="str">
            <v>РД № 05/19-053-ЭС, № 05/19-048-ЭС, № 10/19-106-ЭС, № 10/19-106-ЭС.1, № 05/19-055-ЭС, № 01/20-004-ЭС</v>
          </cell>
          <cell r="U49">
            <v>10562.674999999999</v>
          </cell>
          <cell r="V49" t="str">
            <v>ЗП в ЭФ у МСП</v>
          </cell>
          <cell r="W49" t="str">
            <v>ЗП в ЭФ у МСП</v>
          </cell>
          <cell r="X49" t="str">
            <v>Согласование ЗД в 1С с 25.03.2020</v>
          </cell>
        </row>
        <row r="50">
          <cell r="A50" t="str">
            <v>1.1.4.74</v>
          </cell>
          <cell r="B50" t="str">
            <v>С_1.1.4.74</v>
          </cell>
          <cell r="C50" t="str">
            <v>Строительство ТП-2х1000кВА мкр.22</v>
          </cell>
        </row>
        <row r="51">
          <cell r="A51" t="str">
            <v>1.1.4.83</v>
          </cell>
          <cell r="B51" t="str">
            <v>С_1.1.4.83</v>
          </cell>
          <cell r="C51" t="str">
            <v>Строительство ТП-2х1000кВА мкр.27А</v>
          </cell>
        </row>
        <row r="52">
          <cell r="A52" t="str">
            <v>1.1.4.104.10</v>
          </cell>
          <cell r="B52" t="str">
            <v>E_1.1.4.104.10</v>
          </cell>
          <cell r="C52" t="str">
            <v xml:space="preserve"> Строительство ТП- 2х630 кВА мкр. 2</v>
          </cell>
        </row>
        <row r="53">
          <cell r="A53" t="str">
            <v>1.1.4.104.12</v>
          </cell>
          <cell r="B53" t="str">
            <v>E_1.1.4.104.12</v>
          </cell>
          <cell r="C53" t="str">
            <v>Строительство ТП-2х1000 кВА мкр. 17</v>
          </cell>
        </row>
        <row r="54">
          <cell r="A54" t="str">
            <v>1.1.4.104.13</v>
          </cell>
          <cell r="B54" t="str">
            <v>E_1.1.4.104.13</v>
          </cell>
          <cell r="C54" t="str">
            <v>Строительство ТП-2х6300 кВА</v>
          </cell>
        </row>
        <row r="55">
          <cell r="A55" t="str">
            <v>1.1.4.104.14</v>
          </cell>
          <cell r="B55" t="str">
            <v>E_1.1.4.104.14</v>
          </cell>
          <cell r="C55" t="str">
            <v xml:space="preserve"> Строительство ТП-2х1000кВА ул. Крылова, 43</v>
          </cell>
        </row>
        <row r="56">
          <cell r="A56" t="str">
            <v>1.1.4.104.15</v>
          </cell>
          <cell r="B56" t="str">
            <v>E_1.1.4.104.15</v>
          </cell>
          <cell r="C56" t="str">
            <v>Строительство ТП-2х1000 кВА мкр. 8</v>
          </cell>
        </row>
        <row r="57">
          <cell r="A57" t="str">
            <v>1.1.4.104.17</v>
          </cell>
          <cell r="B57" t="str">
            <v>E_1.1.4.104.17</v>
          </cell>
          <cell r="C57" t="str">
            <v xml:space="preserve"> Строительство ТП-11 2х1250кВА квартал 36</v>
          </cell>
        </row>
        <row r="58">
          <cell r="A58" t="str">
            <v>1.1.4.104.18</v>
          </cell>
          <cell r="B58" t="str">
            <v>E_1.1.4.104.18</v>
          </cell>
          <cell r="C58" t="str">
            <v xml:space="preserve"> Строительство ТП-12 2х1250кВА квартал 36</v>
          </cell>
        </row>
        <row r="59">
          <cell r="A59" t="str">
            <v>1.1.4.104.19</v>
          </cell>
          <cell r="B59" t="str">
            <v>F_1.1.4.104.19</v>
          </cell>
          <cell r="C59" t="str">
            <v>Строительство РП(ТП)-2х1000кВА ПСО-34</v>
          </cell>
        </row>
        <row r="60">
          <cell r="A60" t="str">
            <v>1.1.4.104.20</v>
          </cell>
          <cell r="B60" t="str">
            <v>F_1.1.4.104.20</v>
          </cell>
          <cell r="C60" t="str">
            <v>Строительство ТП-2х1000кВА мкр.24</v>
          </cell>
        </row>
        <row r="61">
          <cell r="A61" t="str">
            <v>1.1.4.104.21</v>
          </cell>
          <cell r="B61" t="str">
            <v>F_1.1.4.104.21</v>
          </cell>
          <cell r="C61" t="str">
            <v xml:space="preserve"> РП(ТП) -2х630кВА Северный промышленный район</v>
          </cell>
          <cell r="P61" t="str">
            <v>работы</v>
          </cell>
          <cell r="Q61" t="str">
            <v>выполнение работ по строительству КТПН 250кВА п. Юность; КТПН 630 кВА Этнографическая зона; КТПН-2х1000кВА п. Лесной эск-2; КТПН 400кВА по ул. Аэрофлотская; КТПН-2х630кВА на Нефтеюганском шоссе 15</v>
          </cell>
          <cell r="R61" t="str">
            <v>ООО "СГЭС"</v>
          </cell>
          <cell r="S61">
            <v>10562.674999999999</v>
          </cell>
          <cell r="T61" t="str">
            <v>РД № 05/19-053-ЭС, № 05/19-048-ЭС, № 10/19-106-ЭС, № 10/19-106-ЭС.1, № 05/19-055-ЭС, № 01/20-004-ЭС</v>
          </cell>
          <cell r="U61">
            <v>10562.674999999999</v>
          </cell>
          <cell r="V61" t="str">
            <v>ЗП в ЭФ у МСП</v>
          </cell>
          <cell r="W61" t="str">
            <v>ЗП в ЭФ у МСП</v>
          </cell>
          <cell r="X61" t="str">
            <v>Согласование ЗД в 1С с 25.03.2020</v>
          </cell>
        </row>
        <row r="62">
          <cell r="A62" t="str">
            <v>1.1.4.104.22</v>
          </cell>
          <cell r="B62" t="str">
            <v>F_1.1.4.104.22</v>
          </cell>
          <cell r="C62" t="str">
            <v>Строительство ПС 35/6кВ Победит 1,2</v>
          </cell>
        </row>
        <row r="63">
          <cell r="A63" t="str">
            <v>1.1.4.104.23</v>
          </cell>
          <cell r="B63" t="str">
            <v>F_1.1.4.104.23</v>
          </cell>
          <cell r="C63" t="str">
            <v>СтроительствоТП-2х630кВА (стр.1) п.ПИКС</v>
          </cell>
        </row>
        <row r="64">
          <cell r="A64" t="str">
            <v>1.1.4.104.24</v>
          </cell>
          <cell r="B64" t="str">
            <v>F_1.1.4.104.24</v>
          </cell>
          <cell r="C64" t="str">
            <v>СтроительствоТП-2х630кВА (стр.2) п.ПИКС</v>
          </cell>
        </row>
        <row r="65">
          <cell r="A65" t="str">
            <v>1.1.4.104.25</v>
          </cell>
          <cell r="B65" t="str">
            <v>F_1.1.4.104.25</v>
          </cell>
          <cell r="C65" t="str">
            <v>Строительство ТП-2х1250кВА мкр.А</v>
          </cell>
          <cell r="P65" t="str">
            <v>работы</v>
          </cell>
          <cell r="Q65" t="str">
            <v>Строительство здания БКТП 2х630кВА мкр. А</v>
          </cell>
          <cell r="R65" t="str">
            <v>ООО "СГЭС"</v>
          </cell>
          <cell r="S65">
            <v>2787.92</v>
          </cell>
          <cell r="T65" t="str">
            <v xml:space="preserve">РД 12/15-93-КС </v>
          </cell>
          <cell r="U65">
            <v>2787.92</v>
          </cell>
          <cell r="V65" t="str">
            <v>Аукцион в ЭФ для МСП</v>
          </cell>
          <cell r="W65" t="str">
            <v>Аукцион в ЭФ для МСП</v>
          </cell>
          <cell r="X65" t="str">
            <v>в свобдом доступе</v>
          </cell>
          <cell r="Y65">
            <v>2</v>
          </cell>
          <cell r="Z65" t="str">
            <v>1. ООО "ПТС"; 2. ООО «СтройКом»</v>
          </cell>
          <cell r="AA65" t="str">
            <v>1. 2 787,92 2. 2 787,92</v>
          </cell>
          <cell r="AB65">
            <v>0</v>
          </cell>
          <cell r="AC65">
            <v>1</v>
          </cell>
          <cell r="AF65" t="str">
            <v>ООО "ПТС"</v>
          </cell>
          <cell r="AG65">
            <v>2466584.4</v>
          </cell>
          <cell r="AI65">
            <v>1491372</v>
          </cell>
          <cell r="AJ65" t="str">
            <v>https://www.rts-tender.ru</v>
          </cell>
          <cell r="AK65">
            <v>43874</v>
          </cell>
          <cell r="AL65">
            <v>43874</v>
          </cell>
          <cell r="AM65">
            <v>43882</v>
          </cell>
          <cell r="AN65">
            <v>43896</v>
          </cell>
          <cell r="AT65">
            <v>43907</v>
          </cell>
          <cell r="AU65">
            <v>43907</v>
          </cell>
          <cell r="AV65">
            <v>43907</v>
          </cell>
          <cell r="AW65">
            <v>44083</v>
          </cell>
          <cell r="AY65" t="str">
            <v>2006-П-ИП/R от 17.03.2020</v>
          </cell>
        </row>
        <row r="66">
          <cell r="A66" t="str">
            <v>1.1.4.104.26</v>
          </cell>
          <cell r="B66" t="str">
            <v>F_1.1.4.104.26</v>
          </cell>
          <cell r="C66" t="str">
            <v>Строительство ТП-2х630кВА мкр.3 (взамен ТП-204)</v>
          </cell>
        </row>
        <row r="67">
          <cell r="A67" t="str">
            <v>1.1.4.107</v>
          </cell>
          <cell r="B67" t="str">
            <v>С_1.1.4.107</v>
          </cell>
          <cell r="C67" t="str">
            <v>Строительство КЛ-10кВ от ТП-430 до ТП-2х1000кВА мкр.22</v>
          </cell>
        </row>
        <row r="68">
          <cell r="A68" t="str">
            <v>1.1.4.108</v>
          </cell>
          <cell r="B68" t="str">
            <v>С_1.1.4.108</v>
          </cell>
          <cell r="C68" t="str">
            <v>Строительство КЛ-10кВ ТП-427 до ТП-2х1000кВа мкр.22</v>
          </cell>
        </row>
        <row r="69">
          <cell r="A69" t="str">
            <v>1.1.4.133</v>
          </cell>
          <cell r="B69" t="str">
            <v>С_1.1.4.133</v>
          </cell>
          <cell r="C69" t="str">
            <v>Строительство КЛ-10кВ ТП-2х1000кВА мкр.27А до РП-122</v>
          </cell>
        </row>
        <row r="70">
          <cell r="A70" t="str">
            <v>1.1.4.147.15</v>
          </cell>
          <cell r="B70" t="str">
            <v>С_1.1.4.147.15</v>
          </cell>
          <cell r="C70" t="str">
            <v>Строительство КЛ-6 кВ  от КТПН-757до КТПН-758 ПК Садовое товарищество № 7</v>
          </cell>
        </row>
        <row r="71">
          <cell r="A71" t="str">
            <v>1.1.4.147.16</v>
          </cell>
          <cell r="B71" t="str">
            <v>E_1.1.4.147.16</v>
          </cell>
          <cell r="C71" t="str">
            <v xml:space="preserve"> Строительство КЛ-10 кВ от КТПН №1 400 кВА до КТПН №2 400 кВА 45мкр.</v>
          </cell>
        </row>
        <row r="72">
          <cell r="A72" t="str">
            <v>1.1.4.147.17</v>
          </cell>
          <cell r="B72" t="str">
            <v>E_1.1.4.147.17</v>
          </cell>
          <cell r="C72" t="str">
            <v xml:space="preserve"> Строительство КЛ-10 кВ от КТПН 746 до КТПН №1 400 кВА  45мкр.</v>
          </cell>
        </row>
        <row r="73">
          <cell r="A73" t="str">
            <v>1.1.4.147.21</v>
          </cell>
          <cell r="B73" t="str">
            <v>E_1.1.4.147.21</v>
          </cell>
          <cell r="C73" t="str">
            <v xml:space="preserve"> Строительство КЛ-10кВ  ТП-864 - БКТП-429</v>
          </cell>
        </row>
        <row r="74">
          <cell r="A74" t="str">
            <v>1.1.4.147.23</v>
          </cell>
          <cell r="B74" t="str">
            <v>E_1.1.4.147.23</v>
          </cell>
          <cell r="C74" t="str">
            <v xml:space="preserve"> Строительство КЛ-10 кв от РП - 153 - ТП-884</v>
          </cell>
        </row>
        <row r="75">
          <cell r="A75" t="str">
            <v>1.1.4.147.25</v>
          </cell>
          <cell r="B75" t="str">
            <v>E_1.1.4.147.25</v>
          </cell>
          <cell r="C75" t="str">
            <v>Строительство КЛ-10кВ от ТП-282 до ТП-283</v>
          </cell>
        </row>
        <row r="76">
          <cell r="A76" t="str">
            <v>1.1.4.147.28</v>
          </cell>
          <cell r="B76" t="str">
            <v>E_1.1.4.147.28</v>
          </cell>
          <cell r="C76" t="str">
            <v xml:space="preserve">Строительство   КЛ-10 кВ от  оп.39/3 ВЛ-10 кВ до ТП-536  </v>
          </cell>
        </row>
        <row r="77">
          <cell r="A77" t="str">
            <v>1.1.4.147.29</v>
          </cell>
          <cell r="B77" t="str">
            <v>E_1.1.4.147.29</v>
          </cell>
          <cell r="C77" t="str">
            <v>Строительство КЛ-6 кв от опоры 89/1 фидер 23 ПС Строительная- КТПН-671</v>
          </cell>
        </row>
        <row r="78">
          <cell r="A78" t="str">
            <v>1.1.4.147.32</v>
          </cell>
          <cell r="B78" t="str">
            <v>E_1.1.4.147.32</v>
          </cell>
          <cell r="C78" t="str">
            <v xml:space="preserve"> Строительство КЛ-10кВ ТП-12 2х1250кВА квартал 36 до ТП-11 2х1250кВА квартал 36</v>
          </cell>
        </row>
        <row r="79">
          <cell r="A79" t="str">
            <v>1.1.4.147.34</v>
          </cell>
          <cell r="B79" t="str">
            <v>F_1.1.4.147.34</v>
          </cell>
          <cell r="C79" t="str">
            <v>Строительство КЛ-10кВ от ТП-2х1000кВА мкр.24 до места врезки в КЛ-10кВ БКТП-818-ТП-821</v>
          </cell>
        </row>
        <row r="80">
          <cell r="A80" t="str">
            <v>1.1.4.147.35</v>
          </cell>
          <cell r="B80" t="str">
            <v>F_1.1.4.147.35</v>
          </cell>
          <cell r="C80" t="str">
            <v>Строительство КЛ-10кВ от ТП-2х1000кВА мкр.24 до ТП-821</v>
          </cell>
        </row>
        <row r="81">
          <cell r="A81" t="str">
            <v>1.1.4.147.36</v>
          </cell>
          <cell r="B81" t="str">
            <v>F_1.1.4.147.36</v>
          </cell>
          <cell r="C81" t="str">
            <v>Строительство КЛ-10кВ от ТП-2х1000кВА мкр.24 до КТПН-2х630кВА (ТП-443)</v>
          </cell>
        </row>
        <row r="82">
          <cell r="A82" t="str">
            <v>1.1.4.147.37</v>
          </cell>
          <cell r="B82" t="str">
            <v>F_1.1.4.147.37</v>
          </cell>
          <cell r="C82" t="str">
            <v>Строительство КЛ-10кВ РП-112 - РП-111</v>
          </cell>
          <cell r="P82" t="str">
            <v>работы</v>
          </cell>
          <cell r="Q82" t="str">
            <v>Выполнение работ по строительству объектов электросетевого хозяйства ООО "СГЭС" (11 объектов без ПНР)</v>
          </cell>
          <cell r="R82" t="str">
            <v>ООО "СГЭС"</v>
          </cell>
          <cell r="S82">
            <v>60163.146999999997</v>
          </cell>
          <cell r="T82" t="str">
            <v>РД № 08/19-088-ЭС, № 10/19-103-ЭС, № 08/19-092-ЭС, № 08/19-093-ЭС, № 07/19-060-ЭС, № 07/19-061-ЭС, № 07/19-063-ЭС, № 06/16-059-ЭС, № 05/19-015-КС, № 08/19-083-ЭС, № 05/19-020-КС</v>
          </cell>
          <cell r="U82">
            <v>60163.146999999997</v>
          </cell>
          <cell r="V82" t="str">
            <v>ЗП в ЭФ для МСП</v>
          </cell>
          <cell r="W82" t="str">
            <v>ЗП в ЭФ для МСП</v>
          </cell>
          <cell r="Y82">
            <v>1</v>
          </cell>
          <cell r="Z82" t="str">
            <v>ООО "ГЭС"</v>
          </cell>
          <cell r="AA82">
            <v>60163.146999999997</v>
          </cell>
          <cell r="AB82">
            <v>0</v>
          </cell>
          <cell r="AC82">
            <v>0</v>
          </cell>
          <cell r="AE82">
            <v>60163.146999999997</v>
          </cell>
          <cell r="AF82" t="str">
            <v>ООО "ГЭС"</v>
          </cell>
          <cell r="AG82">
            <v>72195.776399999988</v>
          </cell>
          <cell r="AI82">
            <v>1464741</v>
          </cell>
          <cell r="AJ82" t="str">
            <v>https://www.rts-tender.ru</v>
          </cell>
          <cell r="AK82">
            <v>43865</v>
          </cell>
          <cell r="AL82">
            <v>43865</v>
          </cell>
          <cell r="AM82">
            <v>43881</v>
          </cell>
          <cell r="AN82">
            <v>43886</v>
          </cell>
          <cell r="AT82">
            <v>43900</v>
          </cell>
          <cell r="AU82">
            <v>43900</v>
          </cell>
          <cell r="AV82">
            <v>43900</v>
          </cell>
          <cell r="AW82">
            <v>44469</v>
          </cell>
          <cell r="AY82" t="str">
            <v>2003-П-ИП/R от 10.03.2020</v>
          </cell>
        </row>
        <row r="83">
          <cell r="A83" t="str">
            <v>1.1.4.147.38</v>
          </cell>
          <cell r="B83" t="str">
            <v>F_1.1.4.147.38</v>
          </cell>
          <cell r="C83" t="str">
            <v>Строительство КЛ-10кВ от РП-112 до Т-7 10кВ/6кВ 6300кВА</v>
          </cell>
          <cell r="P83" t="str">
            <v>работы</v>
          </cell>
          <cell r="Q83" t="str">
            <v>Выполнение работ по строительству объектов электросетевого хозяйства ООО "СГЭС" (11 объектов без ПНР)</v>
          </cell>
          <cell r="R83" t="str">
            <v>ООО "СГЭС"</v>
          </cell>
          <cell r="S83">
            <v>60163.146999999997</v>
          </cell>
          <cell r="T83" t="str">
            <v>РД № 08/19-088-ЭС, № 10/19-103-ЭС, № 08/19-092-ЭС, № 08/19-093-ЭС, № 07/19-060-ЭС, № 07/19-061-ЭС, № 07/19-063-ЭС, № 06/16-059-ЭС, № 05/19-015-КС, № 08/19-083-ЭС, № 05/19-020-КС</v>
          </cell>
          <cell r="U83">
            <v>60163.146999999997</v>
          </cell>
          <cell r="V83" t="str">
            <v>ЗП в ЭФ для МСП</v>
          </cell>
          <cell r="W83" t="str">
            <v>ЗП в ЭФ для МСП</v>
          </cell>
          <cell r="Y83">
            <v>1</v>
          </cell>
          <cell r="Z83" t="str">
            <v>ООО "ГЭС"</v>
          </cell>
          <cell r="AA83">
            <v>60163.146999999997</v>
          </cell>
          <cell r="AB83">
            <v>0</v>
          </cell>
          <cell r="AC83">
            <v>0</v>
          </cell>
          <cell r="AE83">
            <v>60163.146999999997</v>
          </cell>
          <cell r="AF83" t="str">
            <v>ООО "ГЭС"</v>
          </cell>
          <cell r="AG83">
            <v>72195.776399999988</v>
          </cell>
          <cell r="AI83">
            <v>1464741</v>
          </cell>
          <cell r="AJ83" t="str">
            <v>https://www.rts-tender.ru</v>
          </cell>
          <cell r="AK83">
            <v>43865</v>
          </cell>
          <cell r="AL83">
            <v>43865</v>
          </cell>
          <cell r="AM83">
            <v>43881</v>
          </cell>
          <cell r="AN83">
            <v>43886</v>
          </cell>
          <cell r="AT83">
            <v>43900</v>
          </cell>
          <cell r="AU83">
            <v>43900</v>
          </cell>
          <cell r="AV83">
            <v>43900</v>
          </cell>
          <cell r="AW83">
            <v>44469</v>
          </cell>
          <cell r="AY83" t="str">
            <v>2003-П-ИП/R от 10.03.2020</v>
          </cell>
        </row>
        <row r="84">
          <cell r="A84" t="str">
            <v>1.1.4.147.39</v>
          </cell>
          <cell r="B84" t="str">
            <v>F_1.1.4.147.39</v>
          </cell>
          <cell r="C84" t="str">
            <v>Строительство КЛ-10кВ от РП-112 до Т-8 10кВ 6кВ 6300кВА</v>
          </cell>
          <cell r="P84" t="str">
            <v>работы</v>
          </cell>
          <cell r="Q84" t="str">
            <v>Выполнение работ по строительству объектов электросетевого хозяйства ООО "СГЭС" (11 объектов без ПНР)</v>
          </cell>
          <cell r="R84" t="str">
            <v>ООО "СГЭС"</v>
          </cell>
          <cell r="S84">
            <v>60163.146999999997</v>
          </cell>
          <cell r="T84" t="str">
            <v>РД № 08/19-088-ЭС, № 10/19-103-ЭС, № 08/19-092-ЭС, № 08/19-093-ЭС, № 07/19-060-ЭС, № 07/19-061-ЭС, № 07/19-063-ЭС, № 06/16-059-ЭС, № 05/19-015-КС, № 08/19-083-ЭС, № 05/19-020-КС</v>
          </cell>
          <cell r="U84">
            <v>60163.146999999997</v>
          </cell>
          <cell r="V84" t="str">
            <v>ЗП в ЭФ для МСП</v>
          </cell>
          <cell r="W84" t="str">
            <v>ЗП в ЭФ для МСП</v>
          </cell>
          <cell r="Y84">
            <v>1</v>
          </cell>
          <cell r="Z84" t="str">
            <v>ООО "ГЭС"</v>
          </cell>
          <cell r="AA84">
            <v>60163.146999999997</v>
          </cell>
          <cell r="AB84">
            <v>0</v>
          </cell>
          <cell r="AC84">
            <v>0</v>
          </cell>
          <cell r="AE84">
            <v>60163.146999999997</v>
          </cell>
          <cell r="AF84" t="str">
            <v>ООО "ГЭС"</v>
          </cell>
          <cell r="AG84">
            <v>72195.776399999988</v>
          </cell>
          <cell r="AI84">
            <v>1464741</v>
          </cell>
          <cell r="AJ84" t="str">
            <v>https://www.rts-tender.ru</v>
          </cell>
          <cell r="AK84">
            <v>43865</v>
          </cell>
          <cell r="AL84">
            <v>43865</v>
          </cell>
          <cell r="AM84">
            <v>43881</v>
          </cell>
          <cell r="AN84">
            <v>43886</v>
          </cell>
          <cell r="AT84">
            <v>43900</v>
          </cell>
          <cell r="AU84">
            <v>43900</v>
          </cell>
          <cell r="AV84">
            <v>43900</v>
          </cell>
          <cell r="AW84">
            <v>44469</v>
          </cell>
          <cell r="AY84" t="str">
            <v>2003-П-ИП/R от 10.03.2020</v>
          </cell>
        </row>
        <row r="85">
          <cell r="A85" t="str">
            <v>1.1.4.147.40</v>
          </cell>
          <cell r="B85" t="str">
            <v>F_1.1.4.147.40</v>
          </cell>
          <cell r="C85" t="str">
            <v xml:space="preserve">Строительство 2КЛ-10кВ РП-112 -ТП-359 </v>
          </cell>
          <cell r="P85" t="str">
            <v>работы</v>
          </cell>
          <cell r="Q85" t="str">
            <v>Выполнение работ по строительству объектов электросетевого хозяйства ООО "СГЭС" (11 объектов без ПНР)</v>
          </cell>
          <cell r="R85" t="str">
            <v>ООО "СГЭС"</v>
          </cell>
          <cell r="S85">
            <v>60163.146999999997</v>
          </cell>
          <cell r="T85" t="str">
            <v>РД № 08/19-088-ЭС, № 10/19-103-ЭС, № 08/19-092-ЭС, № 08/19-093-ЭС, № 07/19-060-ЭС, № 07/19-061-ЭС, № 07/19-063-ЭС, № 06/16-059-ЭС, № 05/19-015-КС, № 08/19-083-ЭС, № 05/19-020-КС</v>
          </cell>
          <cell r="U85">
            <v>60163.146999999997</v>
          </cell>
          <cell r="V85" t="str">
            <v>ЗП в ЭФ для МСП</v>
          </cell>
          <cell r="W85" t="str">
            <v>ЗП в ЭФ для МСП</v>
          </cell>
          <cell r="Y85">
            <v>1</v>
          </cell>
          <cell r="Z85" t="str">
            <v>ООО "ГЭС"</v>
          </cell>
          <cell r="AA85">
            <v>60163.146999999997</v>
          </cell>
          <cell r="AB85">
            <v>0</v>
          </cell>
          <cell r="AC85">
            <v>0</v>
          </cell>
          <cell r="AE85">
            <v>60163.146999999997</v>
          </cell>
          <cell r="AF85" t="str">
            <v>ООО "ГЭС"</v>
          </cell>
          <cell r="AG85">
            <v>72195.776399999988</v>
          </cell>
          <cell r="AI85">
            <v>1464741</v>
          </cell>
          <cell r="AJ85" t="str">
            <v>https://www.rts-tender.ru</v>
          </cell>
          <cell r="AK85">
            <v>43865</v>
          </cell>
          <cell r="AL85">
            <v>43865</v>
          </cell>
          <cell r="AM85">
            <v>43881</v>
          </cell>
          <cell r="AN85">
            <v>43886</v>
          </cell>
          <cell r="AT85">
            <v>43900</v>
          </cell>
          <cell r="AU85">
            <v>43900</v>
          </cell>
          <cell r="AV85">
            <v>43900</v>
          </cell>
          <cell r="AW85">
            <v>44469</v>
          </cell>
          <cell r="AY85" t="str">
            <v>2003-П-ИП/R от 10.03.2020</v>
          </cell>
        </row>
        <row r="86">
          <cell r="A86" t="str">
            <v>1.1.4.147.41</v>
          </cell>
          <cell r="B86" t="str">
            <v>F_1.1.4.147.41</v>
          </cell>
          <cell r="C86" t="str">
            <v>Строительство КЛ-10кВ ТП-828-КТПН№2 400кВА мкр.45</v>
          </cell>
        </row>
        <row r="87">
          <cell r="A87" t="str">
            <v>1.1.4.147.42</v>
          </cell>
          <cell r="B87" t="str">
            <v>F_1.1.4.147.42</v>
          </cell>
          <cell r="C87" t="str">
            <v>Строительство КЛ-6кВ от ПС №68 до КТПН-691 п.Лесной   эск-2</v>
          </cell>
          <cell r="P87" t="str">
            <v>работы</v>
          </cell>
          <cell r="Q87" t="str">
            <v>Выполнение работ по строительству объектов электросетевого хозяйства ООО "СГЭС" (11 объектов без ПНР)</v>
          </cell>
          <cell r="R87" t="str">
            <v>ООО "СГЭС"</v>
          </cell>
          <cell r="S87">
            <v>60163.146999999997</v>
          </cell>
          <cell r="T87" t="str">
            <v>РД № 08/19-088-ЭС, № 10/19-103-ЭС, № 08/19-092-ЭС, № 08/19-093-ЭС, № 07/19-060-ЭС, № 07/19-061-ЭС, № 07/19-063-ЭС, № 06/16-059-ЭС, № 05/19-015-КС, № 08/19-083-ЭС, № 05/19-020-КС</v>
          </cell>
          <cell r="U87">
            <v>60163.146999999997</v>
          </cell>
          <cell r="V87" t="str">
            <v>ЗП в ЭФ для МСП</v>
          </cell>
          <cell r="W87" t="str">
            <v>ЗП в ЭФ для МСП</v>
          </cell>
          <cell r="Y87">
            <v>1</v>
          </cell>
          <cell r="Z87" t="str">
            <v>ООО "ГЭС"</v>
          </cell>
          <cell r="AA87">
            <v>60163.146999999997</v>
          </cell>
          <cell r="AB87">
            <v>0</v>
          </cell>
          <cell r="AC87">
            <v>0</v>
          </cell>
          <cell r="AE87">
            <v>60163.146999999997</v>
          </cell>
          <cell r="AF87" t="str">
            <v>ООО "ГЭС"</v>
          </cell>
          <cell r="AG87">
            <v>72195.776399999988</v>
          </cell>
          <cell r="AI87">
            <v>1464741</v>
          </cell>
          <cell r="AJ87" t="str">
            <v>https://www.rts-tender.ru</v>
          </cell>
          <cell r="AK87">
            <v>43865</v>
          </cell>
          <cell r="AL87">
            <v>43865</v>
          </cell>
          <cell r="AM87">
            <v>43881</v>
          </cell>
          <cell r="AN87">
            <v>43886</v>
          </cell>
          <cell r="AT87">
            <v>43900</v>
          </cell>
          <cell r="AU87">
            <v>43900</v>
          </cell>
          <cell r="AV87">
            <v>43900</v>
          </cell>
          <cell r="AW87">
            <v>44469</v>
          </cell>
          <cell r="AY87" t="str">
            <v>2003-П-ИП/R от 10.03.2020</v>
          </cell>
        </row>
        <row r="88">
          <cell r="A88" t="str">
            <v>1.1.4.147.43</v>
          </cell>
          <cell r="B88" t="str">
            <v>F_1.1.4.147.43</v>
          </cell>
          <cell r="C88" t="str">
            <v>Строительство КЛ-10 кВ от ТП-509 до ТП-511</v>
          </cell>
        </row>
        <row r="89">
          <cell r="A89" t="str">
            <v>1.1.4.147.44</v>
          </cell>
          <cell r="B89" t="str">
            <v>F_1.1.4.147.44</v>
          </cell>
          <cell r="C89" t="str">
            <v>Строительство  ВЛ 10 кВ от КТПН 773 до КТПН 2 СТ №52  "Лесное"</v>
          </cell>
        </row>
        <row r="90">
          <cell r="A90" t="str">
            <v>1.1.4.147.45</v>
          </cell>
          <cell r="B90" t="str">
            <v>F_1.1.4.147.45</v>
          </cell>
          <cell r="C90" t="str">
            <v>Реконструкция ВЛ 10 кВ Ф.Чернореченский опора № 82/41.</v>
          </cell>
        </row>
        <row r="91">
          <cell r="A91" t="str">
            <v>1.1.4.147.46</v>
          </cell>
          <cell r="B91" t="str">
            <v>F_1.1.4.147.46</v>
          </cell>
          <cell r="C91" t="str">
            <v>Строительство КЛ-10кВ от опоры №15 ф.Хлебозавод-1,2 до РП-132 яч.5,6</v>
          </cell>
        </row>
        <row r="92">
          <cell r="A92" t="str">
            <v>1.1.4.147.47</v>
          </cell>
          <cell r="B92" t="str">
            <v>F_1.1.4.147.47</v>
          </cell>
          <cell r="C92" t="str">
            <v>Строительство  ВЛ 6 кВ от опоры №9  ВЛ 6кВ (ТП-495 яч.4 - КТПН - 692)  до КТПН СТ №13  "Май"</v>
          </cell>
        </row>
        <row r="93">
          <cell r="A93" t="str">
            <v>1.1.4.147.48</v>
          </cell>
          <cell r="B93" t="str">
            <v>F_1.1.4.147.48</v>
          </cell>
          <cell r="C93" t="str">
            <v>Реконструкция ВЛ 10 кВ Ф.Чернореченский от опоры № 74, до опоры № 82/4 СОПК №61 "Родничок"</v>
          </cell>
        </row>
        <row r="94">
          <cell r="A94" t="str">
            <v>1.1.4.147.60</v>
          </cell>
          <cell r="B94" t="str">
            <v>F_1.1.4.147.60</v>
          </cell>
          <cell r="C94" t="str">
            <v xml:space="preserve"> Строительство КЛ-10кВ от ТП-2х2500кВА стр. 56 мкр. 30  - РП-161</v>
          </cell>
        </row>
        <row r="95">
          <cell r="A95" t="str">
            <v>1.1.4.154</v>
          </cell>
          <cell r="B95" t="str">
            <v>С_1.1.4.154</v>
          </cell>
          <cell r="C95" t="str">
            <v>Строительство ВЛ-0,4кВ ДНТ  "ДРУЖБА"</v>
          </cell>
        </row>
        <row r="96">
          <cell r="A96" t="str">
            <v>1.1.4.156</v>
          </cell>
          <cell r="B96" t="str">
            <v>С_1.1.4.156</v>
          </cell>
          <cell r="C96" t="str">
            <v>Строительство ВЛ-0,4кВ  СТ 52 "Лесное"</v>
          </cell>
        </row>
        <row r="97">
          <cell r="A97" t="str">
            <v>1.1.4.159</v>
          </cell>
          <cell r="B97" t="str">
            <v>С_1.1.4.159</v>
          </cell>
          <cell r="C97" t="str">
            <v>Строительство ВЛ-0,4кВ от КТПН ПСДСК  "Подводник"</v>
          </cell>
        </row>
        <row r="98">
          <cell r="A98" t="str">
            <v>1.1.4.160</v>
          </cell>
          <cell r="B98" t="str">
            <v>С_1.1.4.160</v>
          </cell>
          <cell r="C98" t="str">
            <v>Строительство ВЛ 0,4  от КТПН СОПК № 61  "Родничок"</v>
          </cell>
        </row>
        <row r="99">
          <cell r="A99" t="str">
            <v>1.1.4.162</v>
          </cell>
          <cell r="B99" t="str">
            <v>С_1.1.4.162</v>
          </cell>
          <cell r="C99" t="str">
            <v>Строительство ВЛ 0,4 кВ от КТПН  СТ №13 "Май"</v>
          </cell>
        </row>
        <row r="100">
          <cell r="A100" t="str">
            <v>1.1.4.168</v>
          </cell>
          <cell r="B100" t="str">
            <v>С_1.1.4.168</v>
          </cell>
          <cell r="C100" t="str">
            <v>Строительство  ВЛ-0,4 кВ от КТПН -757, от КТПН-758 ПК Садовое товарищество № 7</v>
          </cell>
        </row>
        <row r="101">
          <cell r="A101" t="str">
            <v>1.1.4.217</v>
          </cell>
          <cell r="B101" t="str">
            <v>E_1.1.4.217</v>
          </cell>
          <cell r="C101" t="str">
            <v xml:space="preserve">Строительство КЛ-0,4кВ ТП-2х1000кВА мкр.27А Югорская 38 </v>
          </cell>
        </row>
        <row r="102">
          <cell r="A102" t="str">
            <v>1.1.4.218</v>
          </cell>
          <cell r="B102" t="str">
            <v>E_1.1.4.218</v>
          </cell>
          <cell r="C102" t="str">
            <v xml:space="preserve">Строительство КЛ-0,4кВ ТП-2х1000кВА мкр.27А Югорская 38/1 </v>
          </cell>
        </row>
        <row r="103">
          <cell r="A103" t="str">
            <v>1.1.4.219</v>
          </cell>
          <cell r="B103" t="str">
            <v>E_1.1.4.219</v>
          </cell>
          <cell r="C103" t="str">
            <v xml:space="preserve">Строительство КЛ-0,4кВ ТП-2х1000кВА мкр.27А КРП-1 СГМУП "ГТС" </v>
          </cell>
        </row>
        <row r="104">
          <cell r="A104" t="str">
            <v>1.1.4.220</v>
          </cell>
          <cell r="B104" t="str">
            <v>F_1.1.4.220</v>
          </cell>
          <cell r="C104" t="str">
            <v>Строительство КЛ-0,4кВ ТП-267 ул.Майская,6/2</v>
          </cell>
          <cell r="P104" t="str">
            <v>РАБОТЫ</v>
          </cell>
          <cell r="Q104" t="str">
            <v>Строительство КЛ-0,4кВ ТП-267 ул. Майская 6/2; КЛ-0,4кВ от ТП-353 до ул. Профсоюзов, 50 ЭСК№50</v>
          </cell>
          <cell r="R104" t="str">
            <v>ООО "СГЭС"</v>
          </cell>
          <cell r="S104">
            <v>1563.357</v>
          </cell>
          <cell r="T104" t="str">
            <v xml:space="preserve">РД № 05/18-055-ЭС, № 08/19-081-ЭС, № 07/19-066-ЭС </v>
          </cell>
          <cell r="U104">
            <v>1563.357</v>
          </cell>
          <cell r="V104" t="str">
            <v>ЗП в ЭФ у МСП</v>
          </cell>
          <cell r="W104" t="str">
            <v>ЗП в ЭФ у МСП</v>
          </cell>
          <cell r="Y104">
            <v>2</v>
          </cell>
          <cell r="Z104" t="str">
            <v>1. ООО "ГЭС"; 2. ООО "ПолимедСоюзСтрой"</v>
          </cell>
          <cell r="AA104" t="str">
            <v>1. 1 563,36; 2. не установлено</v>
          </cell>
          <cell r="AB104" t="str">
            <v>ООО "ПолимедСоюзСтрой"</v>
          </cell>
          <cell r="AC104">
            <v>0</v>
          </cell>
          <cell r="AE104">
            <v>1563.357</v>
          </cell>
          <cell r="AF104" t="str">
            <v>ООО "ГЭС"</v>
          </cell>
          <cell r="AG104">
            <v>1876.0283999999999</v>
          </cell>
          <cell r="AI104">
            <v>1536036</v>
          </cell>
          <cell r="AJ104" t="str">
            <v>https://www.rts-tender.ru</v>
          </cell>
          <cell r="AK104">
            <v>43888</v>
          </cell>
          <cell r="AL104">
            <v>43888</v>
          </cell>
          <cell r="AM104">
            <v>43903</v>
          </cell>
          <cell r="AN104">
            <v>43908</v>
          </cell>
          <cell r="AY104" t="str">
            <v>2008-П-ИП/R от на заключении</v>
          </cell>
        </row>
        <row r="105">
          <cell r="A105" t="str">
            <v>1.1.4.221</v>
          </cell>
          <cell r="B105" t="str">
            <v>F_1.1.4.221</v>
          </cell>
          <cell r="C105" t="str">
            <v>Строительство КЛ-0,4кВ от ТП-353 до ул. Профсоюзов, 50</v>
          </cell>
          <cell r="P105" t="str">
            <v>РАБОТЫ</v>
          </cell>
          <cell r="Q105" t="str">
            <v>Строительство КЛ-0,4кВ ТП-267 ул. Майская 6/2; КЛ-0,4кВ от ТП-353 до ул. Профсоюзов, 50 ЭСК№50</v>
          </cell>
          <cell r="R105" t="str">
            <v>ООО "СГЭС"</v>
          </cell>
          <cell r="S105">
            <v>1563.357</v>
          </cell>
          <cell r="T105" t="str">
            <v xml:space="preserve">РД № 05/18-055-ЭС, № 08/19-081-ЭС, № 07/19-066-ЭС </v>
          </cell>
          <cell r="U105">
            <v>1563.357</v>
          </cell>
          <cell r="V105" t="str">
            <v>ЗП в ЭФ у МСП</v>
          </cell>
          <cell r="W105" t="str">
            <v>ЗП в ЭФ у МСП</v>
          </cell>
          <cell r="Y105">
            <v>2</v>
          </cell>
          <cell r="Z105" t="str">
            <v>1. ООО "ГЭС"; 2. ООО "ПолимедСоюзСтрой"</v>
          </cell>
          <cell r="AA105" t="str">
            <v>1. 1 563,36; 2. не установлено</v>
          </cell>
          <cell r="AB105" t="str">
            <v>ООО "ПолимедСоюзСтрой"</v>
          </cell>
          <cell r="AC105">
            <v>0</v>
          </cell>
          <cell r="AE105">
            <v>1563.357</v>
          </cell>
          <cell r="AF105" t="str">
            <v>ООО "ГЭС"</v>
          </cell>
          <cell r="AG105">
            <v>1876.0283999999999</v>
          </cell>
          <cell r="AI105">
            <v>1536036</v>
          </cell>
          <cell r="AJ105" t="str">
            <v>https://www.rts-tender.ru</v>
          </cell>
          <cell r="AK105">
            <v>43888</v>
          </cell>
          <cell r="AL105">
            <v>43888</v>
          </cell>
          <cell r="AM105">
            <v>43903</v>
          </cell>
          <cell r="AN105">
            <v>43908</v>
          </cell>
          <cell r="AY105" t="str">
            <v>2008-П-ИП/R от на заключении</v>
          </cell>
        </row>
        <row r="106">
          <cell r="A106" t="str">
            <v>1.2.1.10.7</v>
          </cell>
          <cell r="B106" t="str">
            <v>F_1.2.1.10.7</v>
          </cell>
          <cell r="C106" t="str">
            <v>Реконструкция оборудования РП-100</v>
          </cell>
          <cell r="P106" t="str">
            <v>работы</v>
          </cell>
          <cell r="Q106" t="str">
            <v>выполнение работ по по реконструкции оборудования, кабельных линий электросетевого хозяйства ООО «СГЭС» (10 объектов)</v>
          </cell>
          <cell r="R106" t="str">
            <v>ООО "СГЭС"</v>
          </cell>
          <cell r="S106">
            <v>58045.686999999998</v>
          </cell>
          <cell r="T106" t="str">
            <v xml:space="preserve">РД № 05/19-044-ЭС, № 05/19-043-ЭС, № 07/19-070-ЭС, № 05/19-041-ЭС, № 05/19-045-ЭС, № 05/19-047-ЭС, № 12/18-174-ЭС, № 05/19-042-ЭС, № 08/19-086-ЭС, № 07/19-073-ЭС </v>
          </cell>
          <cell r="U106">
            <v>58045.686999999998</v>
          </cell>
          <cell r="V106" t="str">
            <v>ЗП в ЭФ для МСП</v>
          </cell>
          <cell r="W106" t="str">
            <v>ЗП в ЭФ для МСП</v>
          </cell>
          <cell r="X106" t="str">
            <v>в свободном доступе</v>
          </cell>
          <cell r="Y106">
            <v>1</v>
          </cell>
          <cell r="Z106" t="str">
            <v>ООО "ГЭС"</v>
          </cell>
          <cell r="AA106">
            <v>58045.686999999998</v>
          </cell>
          <cell r="AB106">
            <v>0</v>
          </cell>
          <cell r="AC106">
            <v>0</v>
          </cell>
          <cell r="AE106">
            <v>58045.686999999998</v>
          </cell>
          <cell r="AF106" t="str">
            <v>ООО "ГЭС"</v>
          </cell>
          <cell r="AG106">
            <v>69654.824399999998</v>
          </cell>
          <cell r="AI106">
            <v>1352012</v>
          </cell>
          <cell r="AJ106" t="str">
            <v>https://223.rts-tender.ru/</v>
          </cell>
          <cell r="AK106">
            <v>43822</v>
          </cell>
          <cell r="AL106">
            <v>43822</v>
          </cell>
          <cell r="AM106">
            <v>43840</v>
          </cell>
          <cell r="AN106">
            <v>43845</v>
          </cell>
          <cell r="AT106">
            <v>43864</v>
          </cell>
          <cell r="AU106">
            <v>43864</v>
          </cell>
          <cell r="AV106">
            <v>43864</v>
          </cell>
          <cell r="AW106">
            <v>44196</v>
          </cell>
          <cell r="AY106" t="str">
            <v>2002-П-ИП/R</v>
          </cell>
        </row>
        <row r="107">
          <cell r="A107" t="str">
            <v>1.2.1.10.8</v>
          </cell>
          <cell r="B107" t="str">
            <v>F_1.2.1.10.8</v>
          </cell>
          <cell r="C107" t="str">
            <v>Реконструкция оборудования РП-108</v>
          </cell>
          <cell r="P107" t="str">
            <v>работы</v>
          </cell>
          <cell r="Q107" t="str">
            <v>выполнение работ по по реконструкции оборудования, кабельных линий электросетевого хозяйства ООО «СГЭС» (10 объектов)</v>
          </cell>
          <cell r="R107" t="str">
            <v>ООО "СГЭС"</v>
          </cell>
          <cell r="S107">
            <v>58045.686999999998</v>
          </cell>
          <cell r="T107" t="str">
            <v xml:space="preserve">РД № 05/19-044-ЭС, № 05/19-043-ЭС, № 07/19-070-ЭС, № 05/19-041-ЭС, № 05/19-045-ЭС, № 05/19-047-ЭС, № 12/18-174-ЭС, № 05/19-042-ЭС, № 08/19-086-ЭС, № 07/19-073-ЭС </v>
          </cell>
          <cell r="U107">
            <v>58045.686999999998</v>
          </cell>
          <cell r="V107" t="str">
            <v>ЗП в ЭФ для МСП</v>
          </cell>
          <cell r="W107" t="str">
            <v>ЗП в ЭФ для МСП</v>
          </cell>
          <cell r="X107" t="str">
            <v>в свободном доступе</v>
          </cell>
          <cell r="Y107">
            <v>1</v>
          </cell>
          <cell r="Z107" t="str">
            <v>ООО "ГЭС"</v>
          </cell>
          <cell r="AA107">
            <v>58045.686999999998</v>
          </cell>
          <cell r="AB107">
            <v>0</v>
          </cell>
          <cell r="AC107">
            <v>0</v>
          </cell>
          <cell r="AE107">
            <v>58045.686999999998</v>
          </cell>
          <cell r="AF107" t="str">
            <v>ООО "ГЭС"</v>
          </cell>
          <cell r="AG107">
            <v>69654.824399999998</v>
          </cell>
          <cell r="AI107">
            <v>1352012</v>
          </cell>
          <cell r="AJ107" t="str">
            <v>https://223.rts-tender.ru/</v>
          </cell>
          <cell r="AK107">
            <v>43822</v>
          </cell>
          <cell r="AL107">
            <v>43822</v>
          </cell>
          <cell r="AM107">
            <v>43840</v>
          </cell>
          <cell r="AN107">
            <v>43845</v>
          </cell>
          <cell r="AT107">
            <v>43864</v>
          </cell>
          <cell r="AU107">
            <v>43864</v>
          </cell>
          <cell r="AV107">
            <v>43864</v>
          </cell>
          <cell r="AW107">
            <v>44196</v>
          </cell>
          <cell r="AY107" t="str">
            <v>2002-П-ИП/R</v>
          </cell>
        </row>
        <row r="108">
          <cell r="A108" t="str">
            <v>1.2.1.10.9</v>
          </cell>
          <cell r="B108" t="str">
            <v>F_1.2.1.10.9</v>
          </cell>
          <cell r="C108" t="str">
            <v>Реконструкция оборудования РП-161</v>
          </cell>
          <cell r="P108" t="str">
            <v>работы</v>
          </cell>
          <cell r="Q108" t="str">
            <v>Реконструкция оборудования РП-2х250010 №161; оборудования ТП-828.</v>
          </cell>
          <cell r="R108" t="str">
            <v>ООО "СГЭС"</v>
          </cell>
          <cell r="S108">
            <v>1067.972</v>
          </cell>
          <cell r="T108" t="str">
            <v xml:space="preserve">РД № 07/19-074-ЭС, № 04/19-035-ЭС </v>
          </cell>
          <cell r="U108">
            <v>1067.972</v>
          </cell>
          <cell r="V108" t="str">
            <v>ЗП в ЭФ для МСП</v>
          </cell>
          <cell r="W108" t="str">
            <v>ЗП в ЭФ для МСП</v>
          </cell>
          <cell r="Y108">
            <v>2</v>
          </cell>
          <cell r="Z108" t="str">
            <v>1. ООО "ГЭС"; 2. ООО "ИНТЕГРАЛЭНЕРГО"</v>
          </cell>
          <cell r="AA108" t="str">
            <v>1. 1 067,97; 2. 1 014,47</v>
          </cell>
          <cell r="AB108">
            <v>0</v>
          </cell>
          <cell r="AC108">
            <v>0</v>
          </cell>
          <cell r="AD108" t="str">
            <v>1. 1 067,97; 2. 1 014,47</v>
          </cell>
          <cell r="AE108">
            <v>1067.972</v>
          </cell>
          <cell r="AF108" t="str">
            <v>ООО "ГЭС"</v>
          </cell>
          <cell r="AG108">
            <v>1281.5663999999999</v>
          </cell>
          <cell r="AI108">
            <v>1535782</v>
          </cell>
          <cell r="AJ108" t="str">
            <v>https://www.rts-tender.ru</v>
          </cell>
          <cell r="AK108">
            <v>43888</v>
          </cell>
          <cell r="AL108">
            <v>43896</v>
          </cell>
          <cell r="AM108">
            <v>43896</v>
          </cell>
          <cell r="AN108">
            <v>43907</v>
          </cell>
          <cell r="AY108" t="str">
            <v>2007-П-ИП/R от  на заключении</v>
          </cell>
        </row>
        <row r="109">
          <cell r="A109" t="str">
            <v>1.2.1.10.10</v>
          </cell>
          <cell r="B109" t="str">
            <v>F_1.2.1.10.10</v>
          </cell>
          <cell r="C109" t="str">
            <v>Реконструкция оборудования  РП-153</v>
          </cell>
          <cell r="P109" t="str">
            <v>работы</v>
          </cell>
          <cell r="Q109" t="str">
            <v>Выполнение работ по реконструкции оборудования: РП-153, ТП-205.</v>
          </cell>
          <cell r="R109" t="str">
            <v>ООО "СГЭС"</v>
          </cell>
          <cell r="S109">
            <v>5512.5259999999998</v>
          </cell>
          <cell r="T109" t="str">
            <v xml:space="preserve">РД № 08/19-091-ЭС, № 11/19-112-ЭС </v>
          </cell>
          <cell r="U109">
            <v>5512.5259999999998</v>
          </cell>
          <cell r="V109" t="str">
            <v>ЗП в ЭФ для МСП</v>
          </cell>
          <cell r="W109" t="str">
            <v>ЗП в ЭФ для МСП</v>
          </cell>
          <cell r="Y109">
            <v>1</v>
          </cell>
          <cell r="Z109" t="str">
            <v>ООО "ГЭС"</v>
          </cell>
          <cell r="AA109">
            <v>5512.5259999999998</v>
          </cell>
          <cell r="AB109">
            <v>0</v>
          </cell>
          <cell r="AC109">
            <v>0</v>
          </cell>
          <cell r="AD109">
            <v>5512.5259999999998</v>
          </cell>
          <cell r="AE109">
            <v>5512.5259999999998</v>
          </cell>
          <cell r="AF109" t="str">
            <v>ООО "ГЭС"</v>
          </cell>
          <cell r="AG109">
            <v>6615.0311999999994</v>
          </cell>
          <cell r="AI109">
            <v>1505219</v>
          </cell>
          <cell r="AJ109" t="str">
            <v>https://www.rts-tender.ru</v>
          </cell>
          <cell r="AK109">
            <v>43878</v>
          </cell>
          <cell r="AL109">
            <v>43878</v>
          </cell>
          <cell r="AM109">
            <v>43887</v>
          </cell>
          <cell r="AN109">
            <v>43892</v>
          </cell>
          <cell r="AT109">
            <v>43906</v>
          </cell>
          <cell r="AU109">
            <v>43906</v>
          </cell>
          <cell r="AV109">
            <v>43906</v>
          </cell>
          <cell r="AW109">
            <v>44196</v>
          </cell>
          <cell r="AY109" t="str">
            <v>2005-П-ИП/R от 16.03.2020</v>
          </cell>
        </row>
        <row r="110">
          <cell r="A110" t="str">
            <v>1.2.1.25</v>
          </cell>
          <cell r="B110" t="str">
            <v>С_1.2.1.25</v>
          </cell>
          <cell r="C110" t="str">
            <v>Реконструкция оборудования ТП-261</v>
          </cell>
        </row>
        <row r="111">
          <cell r="A111" t="str">
            <v>1.2.1.28</v>
          </cell>
          <cell r="B111" t="str">
            <v>С_1.2.1.28</v>
          </cell>
          <cell r="C111" t="str">
            <v>Реконструция оборудования ТП-430 Федорова 5/2</v>
          </cell>
          <cell r="P111" t="str">
            <v>работы</v>
          </cell>
          <cell r="Q111" t="str">
            <v>выполнение работ по по реконструкции оборудования, кабельных линий электросетевого хозяйства ООО «СГЭС» (10 объектов)</v>
          </cell>
          <cell r="R111" t="str">
            <v>ООО "СГЭС"</v>
          </cell>
          <cell r="S111">
            <v>58045.686999999998</v>
          </cell>
          <cell r="T111" t="str">
            <v xml:space="preserve">РД № 05/19-044-ЭС, № 05/19-043-ЭС, № 07/19-070-ЭС, № 05/19-041-ЭС, № 05/19-045-ЭС, № 05/19-047-ЭС, № 12/18-174-ЭС, № 05/19-042-ЭС, № 08/19-086-ЭС, № 07/19-073-ЭС </v>
          </cell>
          <cell r="U111">
            <v>58045.686999999998</v>
          </cell>
          <cell r="V111" t="str">
            <v>ЗП в ЭФ для МСП</v>
          </cell>
          <cell r="W111" t="str">
            <v>ЗП в ЭФ для МСП</v>
          </cell>
          <cell r="X111" t="str">
            <v>в свободном доступе</v>
          </cell>
          <cell r="Y111">
            <v>1</v>
          </cell>
          <cell r="Z111" t="str">
            <v>ООО "ГЭС"</v>
          </cell>
          <cell r="AA111">
            <v>58045.686999999998</v>
          </cell>
          <cell r="AB111">
            <v>0</v>
          </cell>
          <cell r="AC111">
            <v>0</v>
          </cell>
          <cell r="AE111">
            <v>58045.686999999998</v>
          </cell>
          <cell r="AF111" t="str">
            <v>ООО "ГЭС"</v>
          </cell>
          <cell r="AG111">
            <v>69654.824399999998</v>
          </cell>
          <cell r="AI111">
            <v>1352012</v>
          </cell>
          <cell r="AJ111" t="str">
            <v>https://223.rts-tender.ru/</v>
          </cell>
          <cell r="AK111">
            <v>43822</v>
          </cell>
          <cell r="AL111">
            <v>43822</v>
          </cell>
          <cell r="AM111">
            <v>43840</v>
          </cell>
          <cell r="AN111">
            <v>43845</v>
          </cell>
          <cell r="AT111">
            <v>43864</v>
          </cell>
          <cell r="AU111">
            <v>43864</v>
          </cell>
          <cell r="AV111">
            <v>43864</v>
          </cell>
          <cell r="AW111">
            <v>44196</v>
          </cell>
          <cell r="AY111" t="str">
            <v>2002-П-ИП/R</v>
          </cell>
        </row>
        <row r="112">
          <cell r="A112" t="str">
            <v>1.2.1.49</v>
          </cell>
          <cell r="B112" t="str">
            <v>С_1.2.1.49</v>
          </cell>
          <cell r="C112" t="str">
            <v>ТП- 2х630 кВА (стр.1) мкр. 11А (взамен ТП-320)</v>
          </cell>
        </row>
        <row r="113">
          <cell r="A113" t="str">
            <v>1.2.1.66</v>
          </cell>
          <cell r="B113" t="str">
            <v>С_1.2.1.66</v>
          </cell>
          <cell r="C113" t="str">
            <v>Реконструкция оборудования ТП-246</v>
          </cell>
        </row>
        <row r="114">
          <cell r="A114" t="str">
            <v>1.2.1.81</v>
          </cell>
          <cell r="B114" t="str">
            <v>С_1.2.1.81</v>
          </cell>
          <cell r="C114" t="str">
            <v>Строительство ТП-2х1000кВА мкр.7 (взамен ТП-266)</v>
          </cell>
        </row>
        <row r="115">
          <cell r="A115" t="str">
            <v>1.2.1.96</v>
          </cell>
          <cell r="B115" t="str">
            <v>С_1.2.1.96</v>
          </cell>
          <cell r="C115" t="str">
            <v>Реконструкция оборудования ТП - 375  ЭСК № 48</v>
          </cell>
          <cell r="P115" t="str">
            <v>работы</v>
          </cell>
          <cell r="Q115" t="str">
            <v>выполнение работ по по реконструкции оборудования, кабельных линий электросетевого хозяйства ООО «СГЭС» (10 объектов)</v>
          </cell>
          <cell r="R115" t="str">
            <v>ООО "СГЭС"</v>
          </cell>
          <cell r="S115">
            <v>58045.686999999998</v>
          </cell>
          <cell r="T115" t="str">
            <v xml:space="preserve">РД № 05/19-044-ЭС, № 05/19-043-ЭС, № 07/19-070-ЭС, № 05/19-041-ЭС, № 05/19-045-ЭС, № 05/19-047-ЭС, № 12/18-174-ЭС, № 05/19-042-ЭС, № 08/19-086-ЭС, № 07/19-073-ЭС </v>
          </cell>
          <cell r="U115">
            <v>58045.686999999998</v>
          </cell>
          <cell r="V115" t="str">
            <v>ЗП в ЭФ для МСП</v>
          </cell>
          <cell r="W115" t="str">
            <v>ЗП в ЭФ для МСП</v>
          </cell>
          <cell r="X115" t="str">
            <v>в свободном доступе</v>
          </cell>
          <cell r="Y115">
            <v>1</v>
          </cell>
          <cell r="Z115" t="str">
            <v>ООО "ГЭС"</v>
          </cell>
          <cell r="AA115">
            <v>58045.686999999998</v>
          </cell>
          <cell r="AB115">
            <v>0</v>
          </cell>
          <cell r="AC115">
            <v>0</v>
          </cell>
          <cell r="AE115">
            <v>58045.686999999998</v>
          </cell>
          <cell r="AF115" t="str">
            <v>ООО "ГЭС"</v>
          </cell>
          <cell r="AG115">
            <v>69654.824399999998</v>
          </cell>
          <cell r="AI115">
            <v>1352012</v>
          </cell>
          <cell r="AJ115" t="str">
            <v>https://223.rts-tender.ru/</v>
          </cell>
          <cell r="AK115">
            <v>43822</v>
          </cell>
          <cell r="AL115">
            <v>43822</v>
          </cell>
          <cell r="AM115">
            <v>43840</v>
          </cell>
          <cell r="AN115">
            <v>43845</v>
          </cell>
          <cell r="AT115">
            <v>43864</v>
          </cell>
          <cell r="AU115">
            <v>43864</v>
          </cell>
          <cell r="AV115">
            <v>43864</v>
          </cell>
          <cell r="AW115">
            <v>44196</v>
          </cell>
          <cell r="AY115" t="str">
            <v>2002-П-ИП/R</v>
          </cell>
        </row>
        <row r="116">
          <cell r="A116" t="str">
            <v>1.2.1.100</v>
          </cell>
          <cell r="B116" t="str">
            <v>С_1.2.1.100</v>
          </cell>
          <cell r="C116" t="str">
            <v>Реконструкция оборудования ТП - 382 ЭСК № 48</v>
          </cell>
        </row>
        <row r="117">
          <cell r="A117" t="str">
            <v>1.2.1.116</v>
          </cell>
          <cell r="B117" t="str">
            <v>С_1.2.1.116</v>
          </cell>
          <cell r="C117" t="str">
            <v>Реконструкция оборудования ТП - 356 мкр. 16а ЭСК № 50</v>
          </cell>
          <cell r="P117" t="str">
            <v>работы</v>
          </cell>
          <cell r="Q117" t="str">
            <v>выполнение работ по по реконструкции оборудования, кабельных линий электросетевого хозяйства ООО «СГЭС» (10 объектов)</v>
          </cell>
          <cell r="R117" t="str">
            <v>ООО "СГЭС"</v>
          </cell>
          <cell r="S117">
            <v>58045.686999999998</v>
          </cell>
          <cell r="T117" t="str">
            <v xml:space="preserve">РД № 05/19-044-ЭС, № 05/19-043-ЭС, № 07/19-070-ЭС, № 05/19-041-ЭС, № 05/19-045-ЭС, № 05/19-047-ЭС, № 12/18-174-ЭС, № 05/19-042-ЭС, № 08/19-086-ЭС, № 07/19-073-ЭС </v>
          </cell>
          <cell r="U117">
            <v>58045.686999999998</v>
          </cell>
          <cell r="V117" t="str">
            <v>ЗП в ЭФ для МСП</v>
          </cell>
          <cell r="W117" t="str">
            <v>ЗП в ЭФ для МСП</v>
          </cell>
          <cell r="X117" t="str">
            <v>в свободном доступе</v>
          </cell>
          <cell r="Y117">
            <v>1</v>
          </cell>
          <cell r="Z117" t="str">
            <v>ООО "ГЭС"</v>
          </cell>
          <cell r="AA117">
            <v>58045.686999999998</v>
          </cell>
          <cell r="AB117">
            <v>0</v>
          </cell>
          <cell r="AC117">
            <v>0</v>
          </cell>
          <cell r="AE117">
            <v>58045.686999999998</v>
          </cell>
          <cell r="AF117" t="str">
            <v>ООО "ГЭС"</v>
          </cell>
          <cell r="AG117">
            <v>69654.824399999998</v>
          </cell>
          <cell r="AI117">
            <v>1352012</v>
          </cell>
          <cell r="AJ117" t="str">
            <v>https://223.rts-tender.ru/</v>
          </cell>
          <cell r="AK117">
            <v>43822</v>
          </cell>
          <cell r="AL117">
            <v>43822</v>
          </cell>
          <cell r="AM117">
            <v>43840</v>
          </cell>
          <cell r="AN117">
            <v>43845</v>
          </cell>
          <cell r="AT117">
            <v>43864</v>
          </cell>
          <cell r="AU117">
            <v>43864</v>
          </cell>
          <cell r="AV117">
            <v>43864</v>
          </cell>
          <cell r="AW117">
            <v>44196</v>
          </cell>
          <cell r="AY117" t="str">
            <v>2002-П-ИП/R</v>
          </cell>
        </row>
        <row r="118">
          <cell r="A118" t="str">
            <v>1.2.1.120</v>
          </cell>
          <cell r="B118" t="str">
            <v>С_1.2.1.120</v>
          </cell>
          <cell r="C118" t="str">
            <v>Реконструкция оборудования ТП-376 Горисполком</v>
          </cell>
          <cell r="P118" t="str">
            <v>работы</v>
          </cell>
          <cell r="Q118" t="str">
            <v>выполнение работ по по реконструкции оборудования, кабельных линий электросетевого хозяйства ООО «СГЭС» (10 объектов)</v>
          </cell>
          <cell r="R118" t="str">
            <v>ООО "СГЭС"</v>
          </cell>
          <cell r="S118">
            <v>58045.686999999998</v>
          </cell>
          <cell r="T118" t="str">
            <v xml:space="preserve">РД № 05/19-044-ЭС, № 05/19-043-ЭС, № 07/19-070-ЭС, № 05/19-041-ЭС, № 05/19-045-ЭС, № 05/19-047-ЭС, № 12/18-174-ЭС, № 05/19-042-ЭС, № 08/19-086-ЭС, № 07/19-073-ЭС </v>
          </cell>
          <cell r="U118">
            <v>58045.686999999998</v>
          </cell>
          <cell r="V118" t="str">
            <v>ЗП в ЭФ для МСП</v>
          </cell>
          <cell r="W118" t="str">
            <v>ЗП в ЭФ для МСП</v>
          </cell>
          <cell r="X118" t="str">
            <v>в свободном доступе</v>
          </cell>
          <cell r="Y118">
            <v>1</v>
          </cell>
          <cell r="Z118" t="str">
            <v>ООО "ГЭС"</v>
          </cell>
          <cell r="AA118">
            <v>58045.686999999998</v>
          </cell>
          <cell r="AB118">
            <v>0</v>
          </cell>
          <cell r="AC118">
            <v>0</v>
          </cell>
          <cell r="AE118">
            <v>58045.686999999998</v>
          </cell>
          <cell r="AF118" t="str">
            <v>ООО "ГЭС"</v>
          </cell>
          <cell r="AG118">
            <v>69654.824399999998</v>
          </cell>
          <cell r="AI118">
            <v>1352012</v>
          </cell>
          <cell r="AJ118" t="str">
            <v>https://223.rts-tender.ru/</v>
          </cell>
          <cell r="AK118">
            <v>43822</v>
          </cell>
          <cell r="AL118">
            <v>43822</v>
          </cell>
          <cell r="AM118">
            <v>43840</v>
          </cell>
          <cell r="AN118">
            <v>43845</v>
          </cell>
          <cell r="AT118">
            <v>43864</v>
          </cell>
          <cell r="AU118">
            <v>43864</v>
          </cell>
          <cell r="AV118">
            <v>43864</v>
          </cell>
          <cell r="AW118">
            <v>44196</v>
          </cell>
          <cell r="AY118" t="str">
            <v>2002-П-ИП/R</v>
          </cell>
        </row>
        <row r="119">
          <cell r="A119" t="str">
            <v>1.2.1.122.1</v>
          </cell>
          <cell r="B119" t="str">
            <v>F_1.2.1.122.1</v>
          </cell>
          <cell r="C119" t="str">
            <v>Реконструкция оборудования ТП-828</v>
          </cell>
        </row>
        <row r="120">
          <cell r="A120" t="str">
            <v>1.2.1.122.2</v>
          </cell>
          <cell r="B120" t="str">
            <v>F_1.2.1.122.2</v>
          </cell>
          <cell r="C120" t="str">
            <v>Реконструкция оборудования ТП-461</v>
          </cell>
        </row>
        <row r="121">
          <cell r="A121" t="str">
            <v>1.2.1.122.3</v>
          </cell>
          <cell r="B121" t="str">
            <v>F_1.2.1.122.3</v>
          </cell>
          <cell r="C121" t="str">
            <v>Реконструкция оборудования ТП-302</v>
          </cell>
          <cell r="P121" t="str">
            <v>работы</v>
          </cell>
          <cell r="Q121" t="str">
            <v>выполнение работ по по реконструкции оборудования, кабельных линий электросетевого хозяйства ООО «СГЭС» (10 объектов)</v>
          </cell>
          <cell r="R121" t="str">
            <v>ООО "СГЭС"</v>
          </cell>
          <cell r="S121">
            <v>58045.686999999998</v>
          </cell>
          <cell r="T121" t="str">
            <v xml:space="preserve">РД № 05/19-044-ЭС, № 05/19-043-ЭС, № 07/19-070-ЭС, № 05/19-041-ЭС, № 05/19-045-ЭС, № 05/19-047-ЭС, № 12/18-174-ЭС, № 05/19-042-ЭС, № 08/19-086-ЭС, № 07/19-073-ЭС </v>
          </cell>
          <cell r="U121">
            <v>58045.686999999998</v>
          </cell>
          <cell r="V121" t="str">
            <v>ЗП в ЭФ для МСП</v>
          </cell>
          <cell r="W121" t="str">
            <v>ЗП в ЭФ для МСП</v>
          </cell>
          <cell r="X121" t="str">
            <v>в свободном доступе</v>
          </cell>
          <cell r="Y121">
            <v>1</v>
          </cell>
          <cell r="Z121" t="str">
            <v>ООО "ГЭС"</v>
          </cell>
          <cell r="AA121">
            <v>58045.686999999998</v>
          </cell>
          <cell r="AB121">
            <v>0</v>
          </cell>
          <cell r="AC121">
            <v>0</v>
          </cell>
          <cell r="AE121">
            <v>58045.686999999998</v>
          </cell>
          <cell r="AF121" t="str">
            <v>ООО "ГЭС"</v>
          </cell>
          <cell r="AG121">
            <v>69654.824399999998</v>
          </cell>
          <cell r="AI121">
            <v>1352012</v>
          </cell>
          <cell r="AJ121" t="str">
            <v>https://223.rts-tender.ru/</v>
          </cell>
          <cell r="AK121">
            <v>43822</v>
          </cell>
          <cell r="AL121">
            <v>43822</v>
          </cell>
          <cell r="AM121">
            <v>43840</v>
          </cell>
          <cell r="AN121">
            <v>43845</v>
          </cell>
          <cell r="AT121">
            <v>43864</v>
          </cell>
          <cell r="AU121">
            <v>43864</v>
          </cell>
          <cell r="AV121">
            <v>43864</v>
          </cell>
          <cell r="AW121">
            <v>44196</v>
          </cell>
          <cell r="AY121" t="str">
            <v>2002-П-ИП/R</v>
          </cell>
        </row>
        <row r="122">
          <cell r="A122" t="str">
            <v>1.2.1.121</v>
          </cell>
          <cell r="B122" t="str">
            <v>С_1.2.1.121</v>
          </cell>
          <cell r="C122" t="str">
            <v>Реконструкция оборудования ТП-406</v>
          </cell>
          <cell r="P122" t="str">
            <v>работы</v>
          </cell>
          <cell r="Q122" t="str">
            <v>выполнение работ по по реконструкции оборудования, кабельных линий электросетевого хозяйства ООО «СГЭС» (10 объектов)</v>
          </cell>
          <cell r="R122" t="str">
            <v>ООО "СГЭС"</v>
          </cell>
          <cell r="S122">
            <v>58045.686999999998</v>
          </cell>
          <cell r="T122" t="str">
            <v xml:space="preserve">РД № 05/19-044-ЭС, № 05/19-043-ЭС, № 07/19-070-ЭС, № 05/19-041-ЭС, № 05/19-045-ЭС, № 05/19-047-ЭС, № 12/18-174-ЭС, № 05/19-042-ЭС, № 08/19-086-ЭС, № 07/19-073-ЭС </v>
          </cell>
          <cell r="U122">
            <v>58045.686999999998</v>
          </cell>
          <cell r="V122" t="str">
            <v>ЗП в ЭФ для МСП</v>
          </cell>
          <cell r="W122" t="str">
            <v>ЗП в ЭФ для МСП</v>
          </cell>
          <cell r="X122" t="str">
            <v>в свободном доступе</v>
          </cell>
          <cell r="Y122">
            <v>1</v>
          </cell>
          <cell r="Z122" t="str">
            <v>ООО "ГЭС"</v>
          </cell>
          <cell r="AA122">
            <v>58045.686999999998</v>
          </cell>
          <cell r="AB122">
            <v>0</v>
          </cell>
          <cell r="AC122">
            <v>0</v>
          </cell>
          <cell r="AE122">
            <v>58045.686999999998</v>
          </cell>
          <cell r="AF122" t="str">
            <v>ООО "ГЭС"</v>
          </cell>
          <cell r="AG122">
            <v>69654.824399999998</v>
          </cell>
          <cell r="AI122">
            <v>1352012</v>
          </cell>
          <cell r="AJ122" t="str">
            <v>https://223.rts-tender.ru/</v>
          </cell>
          <cell r="AK122">
            <v>43822</v>
          </cell>
          <cell r="AL122">
            <v>43822</v>
          </cell>
          <cell r="AM122">
            <v>43840</v>
          </cell>
          <cell r="AN122">
            <v>43845</v>
          </cell>
          <cell r="AT122">
            <v>43864</v>
          </cell>
          <cell r="AU122">
            <v>43864</v>
          </cell>
          <cell r="AV122">
            <v>43864</v>
          </cell>
          <cell r="AW122">
            <v>44196</v>
          </cell>
          <cell r="AY122" t="str">
            <v>2002-П-ИП/R</v>
          </cell>
        </row>
        <row r="123">
          <cell r="A123" t="str">
            <v>1.2.1.122.5</v>
          </cell>
          <cell r="B123" t="str">
            <v>F_1.2.1.122.5</v>
          </cell>
          <cell r="C123" t="str">
            <v>Реконструкция оборудования ТП-547</v>
          </cell>
        </row>
        <row r="124">
          <cell r="A124" t="str">
            <v>1.2.1.122.6</v>
          </cell>
          <cell r="B124" t="str">
            <v>F_1.2.1.122.6</v>
          </cell>
          <cell r="C124" t="str">
            <v>Реконструкция оборудования ТП - 295</v>
          </cell>
          <cell r="P124" t="str">
            <v>работы</v>
          </cell>
          <cell r="Q124" t="str">
            <v>выполнение работ по по реконструкции оборудования, кабельных линий электросетевого хозяйства ООО «СГЭС» (10 объектов)</v>
          </cell>
          <cell r="R124" t="str">
            <v>ООО "СГЭС"</v>
          </cell>
          <cell r="S124">
            <v>58045.686999999998</v>
          </cell>
          <cell r="T124" t="str">
            <v xml:space="preserve">РД № 05/19-044-ЭС, № 05/19-043-ЭС, № 07/19-070-ЭС, № 05/19-041-ЭС, № 05/19-045-ЭС, № 05/19-047-ЭС, № 12/18-174-ЭС, № 05/19-042-ЭС, № 08/19-086-ЭС, № 07/19-073-ЭС </v>
          </cell>
          <cell r="U124">
            <v>58045.686999999998</v>
          </cell>
          <cell r="V124" t="str">
            <v>ЗП в ЭФ для МСП</v>
          </cell>
          <cell r="W124" t="str">
            <v>ЗП в ЭФ для МСП</v>
          </cell>
          <cell r="X124" t="str">
            <v>в свободном доступе</v>
          </cell>
          <cell r="Y124">
            <v>1</v>
          </cell>
          <cell r="Z124" t="str">
            <v>ООО "ГЭС"</v>
          </cell>
          <cell r="AA124">
            <v>58045.686999999998</v>
          </cell>
          <cell r="AB124">
            <v>0</v>
          </cell>
          <cell r="AC124">
            <v>0</v>
          </cell>
          <cell r="AE124">
            <v>58045.686999999998</v>
          </cell>
          <cell r="AF124" t="str">
            <v>ООО "ГЭС"</v>
          </cell>
          <cell r="AG124">
            <v>69654.824399999998</v>
          </cell>
          <cell r="AI124">
            <v>1352012</v>
          </cell>
          <cell r="AJ124" t="str">
            <v>https://223.rts-tender.ru/</v>
          </cell>
          <cell r="AK124">
            <v>43822</v>
          </cell>
          <cell r="AL124">
            <v>43822</v>
          </cell>
          <cell r="AM124">
            <v>43840</v>
          </cell>
          <cell r="AN124">
            <v>43845</v>
          </cell>
          <cell r="AT124">
            <v>43864</v>
          </cell>
          <cell r="AU124">
            <v>43864</v>
          </cell>
          <cell r="AV124">
            <v>43864</v>
          </cell>
          <cell r="AW124">
            <v>44196</v>
          </cell>
          <cell r="AY124" t="str">
            <v>2002-П-ИП/R</v>
          </cell>
        </row>
        <row r="125">
          <cell r="A125" t="str">
            <v>1.2.1.122.7</v>
          </cell>
          <cell r="B125" t="str">
            <v>F_1.2.1.122.7</v>
          </cell>
          <cell r="C125" t="str">
            <v>Реконструкция оборудование ТП - 457 мкр. 27а</v>
          </cell>
        </row>
        <row r="126">
          <cell r="A126" t="str">
            <v>1.2.1.122.8</v>
          </cell>
          <cell r="B126" t="str">
            <v>F_1.2.1.122.8</v>
          </cell>
          <cell r="C126" t="str">
            <v>Реконструкция Оборудование Тп-205</v>
          </cell>
        </row>
        <row r="127">
          <cell r="A127" t="str">
            <v>1.2.1.128</v>
          </cell>
          <cell r="B127" t="str">
            <v>E_1.2.1.128</v>
          </cell>
          <cell r="C127" t="str">
            <v>Реконструкция КТПН-691 п.Лесной   эск-2</v>
          </cell>
        </row>
        <row r="128">
          <cell r="A128" t="str">
            <v>1.2.2.47.7</v>
          </cell>
          <cell r="B128" t="str">
            <v>E_1.2.2.47.7</v>
          </cell>
          <cell r="C128" t="str">
            <v>Реконструкция КЛ-10кв  ТП-343 ТП-345</v>
          </cell>
        </row>
        <row r="129">
          <cell r="A129" t="str">
            <v>1.2.2.47.8</v>
          </cell>
          <cell r="B129" t="str">
            <v>E_1.2.2.47.8</v>
          </cell>
          <cell r="C129" t="str">
            <v>Реконструкция 2КЛ-10кВ от РП-149 до оп.№9 ВЛ-10кВ РП-129</v>
          </cell>
        </row>
        <row r="130">
          <cell r="A130" t="str">
            <v>1.2.2.47.10</v>
          </cell>
          <cell r="B130" t="str">
            <v>E_1.2.2.47.10</v>
          </cell>
          <cell r="C130" t="str">
            <v>Реконструкция КЛ-10кВ ТП-340-ТП-341</v>
          </cell>
        </row>
        <row r="131">
          <cell r="A131" t="str">
            <v>1.2.2.47.11</v>
          </cell>
          <cell r="B131" t="str">
            <v>E_1.2.2.47.11</v>
          </cell>
          <cell r="C131" t="str">
            <v>Реконструкция КЛ-10кВ ТП-340-ТП-343</v>
          </cell>
        </row>
        <row r="132">
          <cell r="A132" t="str">
            <v>1.2.2.47.12</v>
          </cell>
          <cell r="B132" t="str">
            <v>F_1.2.2.47.12</v>
          </cell>
          <cell r="C132" t="str">
            <v>Реконструкция КРУН-932 отп.ВЛ-6кв ПС-7яч.25 к КТПН-673 эск6</v>
          </cell>
        </row>
        <row r="133">
          <cell r="A133" t="str">
            <v>1.2.2.47.13</v>
          </cell>
          <cell r="B133" t="str">
            <v>F_1.2.2.47.13</v>
          </cell>
          <cell r="C133" t="str">
            <v>Реконструкция КЛ-10кв от РП-112 до ТП-301</v>
          </cell>
        </row>
        <row r="134">
          <cell r="A134" t="str">
            <v>1.2.2.47.14</v>
          </cell>
          <cell r="B134" t="str">
            <v>F_1.2.2.47.14</v>
          </cell>
          <cell r="C134" t="str">
            <v>Реконструкция КЛ-10кв РП110 РП-112</v>
          </cell>
        </row>
        <row r="135">
          <cell r="A135" t="str">
            <v>1.2.2.47.15</v>
          </cell>
          <cell r="B135" t="str">
            <v>F_1.2.2.47.15</v>
          </cell>
          <cell r="C135" t="str">
            <v>Реконструкция КЛ-10 кВ от  РП-112 яч.6  до Т-1 10кВ/0,4кВ ТСЗГЛ-1000 кВА-1КРУ-0,4 кВ секция 1СSО1</v>
          </cell>
        </row>
        <row r="136">
          <cell r="A136" t="str">
            <v>1.2.2.47.16</v>
          </cell>
          <cell r="B136" t="str">
            <v>F_1.2.2.47.16</v>
          </cell>
          <cell r="C136" t="str">
            <v>Реконструкция КЛ-10 кВ от  РП-112 яч.3  до Т-3 10кВ/0,4кВ ТС(З)Л-1000 кВА-2КРУ-0,4 кВ секция 2СSО1</v>
          </cell>
        </row>
        <row r="137">
          <cell r="A137" t="str">
            <v>1.2.2.47.17</v>
          </cell>
          <cell r="B137" t="str">
            <v>F_1.2.2.47.17</v>
          </cell>
          <cell r="C137" t="str">
            <v>Реконструкция КЛ-10 кВ от  РП-112 яч.18  до Т-4 10кВ/0,4кВ СЗГЛ-1000 кВА-2КРУ-0,4 кВ секция 2СSО2</v>
          </cell>
        </row>
        <row r="138">
          <cell r="A138" t="str">
            <v>1.2.2.47.18</v>
          </cell>
          <cell r="B138" t="str">
            <v>F_1.2.2.47.18</v>
          </cell>
          <cell r="C138" t="str">
            <v>Реконструкция КЛ-10 кВ от  РП-112 яч.15  до Т-2 10кВ/0,4кВ ТС(З)Л-1000 кВА-1КРУ-0,4 кВ секция 1СSО2</v>
          </cell>
        </row>
        <row r="139">
          <cell r="A139" t="str">
            <v>1.2.2.47.19</v>
          </cell>
          <cell r="B139" t="str">
            <v>F_1.2.2.47.19</v>
          </cell>
          <cell r="C139" t="str">
            <v>Реконструкция КЛ-10 кВ от  Т-7 10кВ/6кВ 6300 кВА до 2РУ-6кВ секция 2ВНО1</v>
          </cell>
        </row>
        <row r="140">
          <cell r="A140" t="str">
            <v>1.2.2.47.20</v>
          </cell>
          <cell r="B140" t="str">
            <v>F_1.2.2.47.20</v>
          </cell>
          <cell r="C140" t="str">
            <v>Реконструкция КЛ-10 кВ от  Т-8 10кВ/6кВ 6300 кВА до 2РУ-6кВ секция 2ВНО1</v>
          </cell>
        </row>
        <row r="141">
          <cell r="A141" t="str">
            <v>1.2.2.47.21</v>
          </cell>
          <cell r="B141" t="str">
            <v>F_1.2.2.47.21</v>
          </cell>
          <cell r="C141" t="str">
            <v>Реконструкция КЛ-10кВ  РП -153 - КТПН-750</v>
          </cell>
          <cell r="P141" t="str">
            <v>работы</v>
          </cell>
          <cell r="Q141" t="str">
            <v>выполнение работ по по реконструкции оборудования, кабельных линий электросетевого хозяйства ООО «СГЭС» (10 объектов)</v>
          </cell>
          <cell r="R141" t="str">
            <v>ООО "СГЭС"</v>
          </cell>
          <cell r="S141">
            <v>58045.686999999998</v>
          </cell>
          <cell r="T141" t="str">
            <v xml:space="preserve">РД № 05/19-044-ЭС, № 05/19-043-ЭС, № 07/19-070-ЭС, № 05/19-041-ЭС, № 05/19-045-ЭС, № 05/19-047-ЭС, № 12/18-174-ЭС, № 05/19-042-ЭС, № 08/19-086-ЭС, № 07/19-073-ЭС </v>
          </cell>
          <cell r="U141">
            <v>58045.686999999998</v>
          </cell>
          <cell r="V141" t="str">
            <v>ЗП в ЭФ для МСП</v>
          </cell>
          <cell r="W141" t="str">
            <v>ЗП в ЭФ для МСП</v>
          </cell>
          <cell r="X141" t="str">
            <v>в свободном доступе</v>
          </cell>
          <cell r="Y141">
            <v>1</v>
          </cell>
          <cell r="Z141" t="str">
            <v>ООО "ГЭС"</v>
          </cell>
          <cell r="AA141">
            <v>58045.686999999998</v>
          </cell>
          <cell r="AB141">
            <v>0</v>
          </cell>
          <cell r="AC141">
            <v>0</v>
          </cell>
          <cell r="AE141">
            <v>58045.686999999998</v>
          </cell>
          <cell r="AF141" t="str">
            <v>ООО "ГЭС"</v>
          </cell>
          <cell r="AG141">
            <v>69654.824399999998</v>
          </cell>
          <cell r="AI141">
            <v>1352012</v>
          </cell>
          <cell r="AJ141" t="str">
            <v>https://223.rts-tender.ru/</v>
          </cell>
          <cell r="AK141">
            <v>43822</v>
          </cell>
          <cell r="AL141">
            <v>43822</v>
          </cell>
          <cell r="AM141">
            <v>43840</v>
          </cell>
          <cell r="AN141">
            <v>43845</v>
          </cell>
          <cell r="AT141">
            <v>43864</v>
          </cell>
          <cell r="AU141">
            <v>43864</v>
          </cell>
          <cell r="AV141">
            <v>43864</v>
          </cell>
          <cell r="AW141">
            <v>44196</v>
          </cell>
          <cell r="AY141" t="str">
            <v>2002-П-ИП/R</v>
          </cell>
        </row>
        <row r="142">
          <cell r="A142" t="str">
            <v>1.2.2.47.22</v>
          </cell>
          <cell r="B142" t="str">
            <v>F_1.2.2.47.22</v>
          </cell>
          <cell r="C142" t="str">
            <v>Реконструкция КЛ-10кВ РП-117 - ТП-443 с перезаводкой в КТПН-2х630кВА мкр.24</v>
          </cell>
        </row>
        <row r="143">
          <cell r="A143" t="str">
            <v>1.2.2.47.23</v>
          </cell>
          <cell r="B143" t="str">
            <v>F_1.2.2.47.23</v>
          </cell>
          <cell r="C143" t="str">
            <v>Реконструкция ВЛ-6кВ от ВЛ-6кВ ПС-46, яч.13 до КТПН-707 ЭСК-4</v>
          </cell>
        </row>
        <row r="144">
          <cell r="A144" t="str">
            <v>1.2.2.47.24</v>
          </cell>
          <cell r="B144" t="str">
            <v>F_1.2.2.47.24</v>
          </cell>
          <cell r="C144" t="str">
            <v>Реконструкция КЛ-10 кВ от РП-2х2500/10 №161 до ТП-2х1600/10 №596 с перезаводкой в ТП-856</v>
          </cell>
          <cell r="P144" t="str">
            <v>работы</v>
          </cell>
          <cell r="Q144" t="str">
            <v>Вполнение работ по реконструкции КЛ-10 кВ от РП-2х2500/10 №161 до ТП-2х1600/10 №596 с перезаводкой в ТП-856.</v>
          </cell>
          <cell r="R144" t="str">
            <v>ООО "СГЭС"</v>
          </cell>
          <cell r="S144">
            <v>1181.463</v>
          </cell>
          <cell r="U144">
            <v>1181.463</v>
          </cell>
          <cell r="V144" t="str">
            <v>ЗП в ЭФ у МСП</v>
          </cell>
          <cell r="W144" t="str">
            <v>ЗП в ЭФ у МСП</v>
          </cell>
          <cell r="Y144">
            <v>1</v>
          </cell>
          <cell r="Z144" t="str">
            <v>ООО "ГЭС"</v>
          </cell>
          <cell r="AA144">
            <v>1181.463</v>
          </cell>
          <cell r="AB144">
            <v>0</v>
          </cell>
          <cell r="AC144">
            <v>0</v>
          </cell>
          <cell r="AE144">
            <v>1181.463</v>
          </cell>
          <cell r="AF144" t="str">
            <v>ООО "ГЭС"</v>
          </cell>
          <cell r="AG144">
            <v>1417.7556</v>
          </cell>
          <cell r="AI144">
            <v>1504946</v>
          </cell>
          <cell r="AJ144" t="str">
            <v>https://www.rts-tender.ru</v>
          </cell>
          <cell r="AK144">
            <v>43878</v>
          </cell>
          <cell r="AL144">
            <v>43878</v>
          </cell>
          <cell r="AM144">
            <v>43887</v>
          </cell>
          <cell r="AN144">
            <v>43892</v>
          </cell>
          <cell r="AT144">
            <v>43906</v>
          </cell>
          <cell r="AU144">
            <v>43906</v>
          </cell>
          <cell r="AV144">
            <v>43906</v>
          </cell>
          <cell r="AW144">
            <v>43982</v>
          </cell>
          <cell r="AY144" t="str">
            <v>2004-П-ИП/R от 16.03.2020</v>
          </cell>
        </row>
        <row r="145">
          <cell r="A145" t="str">
            <v>1.2.2.47.25</v>
          </cell>
          <cell r="B145" t="str">
            <v>F_1.2.2.47.25</v>
          </cell>
          <cell r="C145" t="str">
            <v xml:space="preserve"> Реконструкция ВЛ-6кВ с оп.30 до КТПН-706 ЭСК №4</v>
          </cell>
        </row>
        <row r="146">
          <cell r="A146" t="str">
            <v>1.2.2.47.26</v>
          </cell>
          <cell r="B146" t="str">
            <v>F_1.2.2.47.26</v>
          </cell>
          <cell r="C146" t="str">
            <v xml:space="preserve"> Реконструкция ВЛ-6кВ от оп.№27 ВЛ-6кВ ф.46-13 до КРУН-940</v>
          </cell>
        </row>
        <row r="147">
          <cell r="A147" t="str">
            <v>1.2.2.76</v>
          </cell>
          <cell r="B147" t="str">
            <v>С_1.2.2.76</v>
          </cell>
          <cell r="C147" t="str">
            <v>Реконструкция КЛ-0,4кв ТП-368 Респуб.80 ЭСК № 60</v>
          </cell>
        </row>
        <row r="148">
          <cell r="A148" t="str">
            <v>1.2.2.77</v>
          </cell>
          <cell r="B148" t="str">
            <v>С_1.2.2.77</v>
          </cell>
          <cell r="C148" t="str">
            <v>Реконструкция КЛ-0,4кв ТП-368 Респуб.82 ЭСК № 60</v>
          </cell>
        </row>
        <row r="149">
          <cell r="A149" t="str">
            <v>1.2.2.78</v>
          </cell>
          <cell r="B149" t="str">
            <v>С_1.2.2.78</v>
          </cell>
          <cell r="C149" t="str">
            <v>Реконструкция КЛ-0,4кв ТП-368 Респуб.84 ЭСК № 60</v>
          </cell>
        </row>
        <row r="150">
          <cell r="A150" t="str">
            <v>1.2.2.149</v>
          </cell>
          <cell r="B150" t="str">
            <v>С_1.2.2.149</v>
          </cell>
          <cell r="C150" t="str">
            <v>Реконструкция КЛ-0,4 кВ ТП-282 - ул. Бажова, 8</v>
          </cell>
        </row>
        <row r="151">
          <cell r="A151" t="str">
            <v>1.2.2.181</v>
          </cell>
          <cell r="B151" t="str">
            <v>С_1.2.2.181</v>
          </cell>
          <cell r="C151" t="str">
            <v>Реконструкция КЛ-0,4кв от ТП-391  Дружбы -6   ЭСК № 49</v>
          </cell>
        </row>
        <row r="152">
          <cell r="A152" t="str">
            <v>1.2.2.196.13</v>
          </cell>
          <cell r="B152" t="str">
            <v>E_1.2.2.196.13</v>
          </cell>
          <cell r="C152" t="str">
            <v>Реконструкция КЛ-0,4кв ТП-345 Островск.28</v>
          </cell>
        </row>
        <row r="153">
          <cell r="A153" t="str">
            <v>1.2.2.196.14</v>
          </cell>
          <cell r="B153" t="str">
            <v>E_1.2.2.196.14</v>
          </cell>
          <cell r="C153" t="str">
            <v>Реконструкция КЛ-0,4кв ТП-345 Островск.26</v>
          </cell>
        </row>
        <row r="154">
          <cell r="A154" t="str">
            <v>1.2.2.196.15</v>
          </cell>
          <cell r="B154" t="str">
            <v>E_1.2.2.196.15</v>
          </cell>
          <cell r="C154" t="str">
            <v>Реконструкция КЛ-0,4кв ТП-345  Островского 26/1</v>
          </cell>
        </row>
        <row r="155">
          <cell r="A155" t="str">
            <v>1.2.2.196.18</v>
          </cell>
          <cell r="B155" t="str">
            <v>E_1.2.2.196.18</v>
          </cell>
          <cell r="C155" t="str">
            <v>Реконструкция КЛ-0,4 кв общ. МПС с ТП - 501 ЭСК № 24</v>
          </cell>
        </row>
        <row r="156">
          <cell r="A156" t="str">
            <v>1.2.2.196.19</v>
          </cell>
          <cell r="B156" t="str">
            <v>E_1.2.2.196.19</v>
          </cell>
          <cell r="C156" t="str">
            <v>Реконструкция КЛ-0,4 кв Дом Быта ТП - 503 ЭСК № 24</v>
          </cell>
        </row>
        <row r="157">
          <cell r="A157" t="str">
            <v>1.2.2.196.22</v>
          </cell>
          <cell r="B157" t="str">
            <v>F_1.2.2.196.22</v>
          </cell>
          <cell r="C157" t="str">
            <v>Реконструкция КЛ - 0,4 кВ - ЦТП - 83 ТП-510 ЭСК № 25</v>
          </cell>
        </row>
        <row r="158">
          <cell r="A158" t="str">
            <v>1.2.2.196.23</v>
          </cell>
          <cell r="B158" t="str">
            <v>F_1.2.2.196.23</v>
          </cell>
          <cell r="C158" t="str">
            <v>Реконструкция КЛ-0,4 кв  ТП - 515 Привокзальная  22 АКТ № 4</v>
          </cell>
        </row>
        <row r="159">
          <cell r="A159" t="str">
            <v>1.2.2.196.24</v>
          </cell>
          <cell r="B159" t="str">
            <v>F_1.2.2.196.24</v>
          </cell>
          <cell r="C159" t="str">
            <v>Реконструкция КЛ 0.4кв от ТП-267 до ВРУ общ.9 Майская-10</v>
          </cell>
        </row>
        <row r="160">
          <cell r="A160" t="str">
            <v>1.2.2.196.25</v>
          </cell>
          <cell r="B160" t="str">
            <v>F_1.2.2.196.25</v>
          </cell>
          <cell r="C160" t="str">
            <v>Реконструкция КЛ-0,4 кв ТП-267 ул.Майская 6</v>
          </cell>
        </row>
        <row r="161">
          <cell r="A161" t="str">
            <v>1.2.2.196.26</v>
          </cell>
          <cell r="B161" t="str">
            <v>F_1.2.2.196.26</v>
          </cell>
          <cell r="C161" t="str">
            <v>Реконструкция КЛ-0,4 кв ТП-267 ул.Майская 8</v>
          </cell>
        </row>
        <row r="162">
          <cell r="A162" t="str">
            <v>1.2.2.196.27</v>
          </cell>
          <cell r="B162" t="str">
            <v>F_1.2.2.196.27</v>
          </cell>
          <cell r="C162" t="str">
            <v>Реконструкция КЛ-0,4кв ТП-267  Майская 8/1</v>
          </cell>
        </row>
        <row r="163">
          <cell r="A163" t="str">
            <v>1.2.2.196.28</v>
          </cell>
          <cell r="B163" t="str">
            <v>F_1.2.2.196.28</v>
          </cell>
          <cell r="C163" t="str">
            <v>Реконструкция КЛ - 0,4 кВ ТП - 267-ЦТП - 8</v>
          </cell>
        </row>
        <row r="164">
          <cell r="A164" t="str">
            <v>1.2.2.196.29</v>
          </cell>
          <cell r="B164" t="str">
            <v>F_1.2.2.196.29</v>
          </cell>
          <cell r="C164" t="str">
            <v>Реконструкция КЛ-0,4кв от ТП-391  Дружбы -8   ЭСК № 49</v>
          </cell>
        </row>
        <row r="165">
          <cell r="A165" t="str">
            <v>1.2.2.206</v>
          </cell>
          <cell r="B165" t="str">
            <v>С_1.2.2.206</v>
          </cell>
          <cell r="C165" t="str">
            <v>Реконструкция ВЛ-6кВ п/ст 46яч.20 ЭСК №4</v>
          </cell>
        </row>
        <row r="166">
          <cell r="A166" t="str">
            <v>1.2.3.1</v>
          </cell>
          <cell r="B166" t="str">
            <v>С_1.2.3.1</v>
          </cell>
          <cell r="C166" t="str">
            <v>Монтаж системы АИИСКУЭ от РП(ТП) 6,10 кВ до границы балансовой принадлежности в МКД</v>
          </cell>
        </row>
        <row r="167">
          <cell r="A167" t="str">
            <v>1.2.3.2</v>
          </cell>
          <cell r="B167" t="str">
            <v>С_1.2.3.2</v>
          </cell>
          <cell r="C167" t="str">
            <v>Монтаж системы АИИС КУЭ РП; ТП; КТПН</v>
          </cell>
        </row>
        <row r="168">
          <cell r="A168" t="str">
            <v>1.2.3.3</v>
          </cell>
          <cell r="B168" t="str">
            <v>С_1.2.3.3</v>
          </cell>
          <cell r="C168" t="str">
            <v>Монтаж телемеханики на РП; ТП</v>
          </cell>
        </row>
        <row r="169">
          <cell r="A169" t="str">
            <v>1.2.3.5</v>
          </cell>
          <cell r="B169" t="str">
            <v>F_1.2.3.5</v>
          </cell>
          <cell r="C169" t="str">
            <v>Монтаж системы АИИС КУЭ юр.лицам</v>
          </cell>
        </row>
        <row r="170">
          <cell r="A170" t="str">
            <v>1.6.2</v>
          </cell>
          <cell r="B170" t="str">
            <v>С_1.6.2</v>
          </cell>
          <cell r="C170" t="str">
            <v>Монтаж диспетчерского щита по ул. Аэрофлотская,23 стр.6</v>
          </cell>
        </row>
        <row r="171">
          <cell r="A171" t="str">
            <v>1.6.71</v>
          </cell>
          <cell r="B171" t="str">
            <v>F_1.6.71</v>
          </cell>
          <cell r="C171" t="str">
            <v>Реконструкция производственной базы по ул.Аэрофлотская, 23</v>
          </cell>
        </row>
        <row r="172">
          <cell r="A172" t="str">
            <v>1.6.67</v>
          </cell>
          <cell r="B172" t="str">
            <v>E_1.6.67</v>
          </cell>
          <cell r="C172" t="str">
            <v>Строительство Автостоянки по ул.Аграрная,1</v>
          </cell>
        </row>
        <row r="173">
          <cell r="A173" t="str">
            <v>1.6.68</v>
          </cell>
          <cell r="B173" t="str">
            <v>F_1.6.68</v>
          </cell>
          <cell r="C173" t="str">
            <v xml:space="preserve">Монтаж технологической сети радиосвязи </v>
          </cell>
        </row>
        <row r="174">
          <cell r="A174" t="str">
            <v>1.6.3</v>
          </cell>
          <cell r="B174" t="str">
            <v>С_1.6.3</v>
          </cell>
          <cell r="C174" t="str">
            <v>Приобретение АГП ВС-22-06 ЭИ КАМАЗ 43502 4х4 - 2шт.</v>
          </cell>
        </row>
        <row r="175">
          <cell r="A175" t="str">
            <v>1.6.5</v>
          </cell>
          <cell r="B175" t="str">
            <v>С_1.6.5</v>
          </cell>
          <cell r="C175" t="str">
            <v>Приобретение Газель-Next цельнометалическая-6шт.</v>
          </cell>
        </row>
        <row r="176">
          <cell r="A176" t="str">
            <v>1.6.8</v>
          </cell>
          <cell r="B176" t="str">
            <v>С_1.6.8</v>
          </cell>
          <cell r="C176" t="str">
            <v>Приобретение КС 65717-34 (50 тонн) КАМАЗ 6560 8х8</v>
          </cell>
        </row>
        <row r="177">
          <cell r="A177" t="str">
            <v>1.6.10</v>
          </cell>
          <cell r="B177" t="str">
            <v>С_1.6.10</v>
          </cell>
          <cell r="C177" t="str">
            <v>Приобретение Мини погрузчик МКСМ-800-2шт.</v>
          </cell>
        </row>
        <row r="178">
          <cell r="A178" t="str">
            <v>1.6.14</v>
          </cell>
          <cell r="B178" t="str">
            <v>С_1.6.14</v>
          </cell>
          <cell r="C178" t="str">
            <v>ПриобретениеКран манипулятор КАМАЗ 43118 г/п 2,9т</v>
          </cell>
        </row>
        <row r="179">
          <cell r="A179" t="str">
            <v>1.6.39</v>
          </cell>
          <cell r="B179" t="str">
            <v>E_1.6.39</v>
          </cell>
          <cell r="C179" t="str">
            <v>Приобретение Мини погрузчик JCB Power Boom 135</v>
          </cell>
        </row>
        <row r="180">
          <cell r="A180" t="str">
            <v>1.6.40</v>
          </cell>
          <cell r="B180" t="str">
            <v>E_1.6.40</v>
          </cell>
          <cell r="C180" t="str">
            <v>Приобретение Снегоболотоход "Тром 8"</v>
          </cell>
        </row>
        <row r="181">
          <cell r="A181" t="str">
            <v>1.6.41</v>
          </cell>
          <cell r="B181" t="str">
            <v>E_1.6.41</v>
          </cell>
          <cell r="C181" t="str">
            <v>Приобретение Установка ГНБ Vermeer D20*2283</v>
          </cell>
        </row>
        <row r="182">
          <cell r="A182" t="str">
            <v>1.6.42</v>
          </cell>
          <cell r="B182" t="str">
            <v>E_1.6.42</v>
          </cell>
          <cell r="C182" t="str">
            <v>Приобретение ГАЗель NEXT Фермер А22R32 (бортовой со сдвоенной кабиной)</v>
          </cell>
        </row>
        <row r="183">
          <cell r="A183" t="str">
            <v>1.6.43</v>
          </cell>
          <cell r="B183" t="str">
            <v>E_1.6.43</v>
          </cell>
          <cell r="C183" t="str">
            <v>Приобретение Камаз 43118 седельный тягач с КМУ</v>
          </cell>
        </row>
        <row r="184">
          <cell r="A184" t="str">
            <v>1.6.44</v>
          </cell>
          <cell r="B184" t="str">
            <v>E_1.6.44</v>
          </cell>
          <cell r="C184" t="str">
            <v>Приобретение Мусоровоз МК-4554-08</v>
          </cell>
        </row>
        <row r="185">
          <cell r="A185" t="str">
            <v>1.6.69</v>
          </cell>
          <cell r="B185" t="str">
            <v>F_1.6.69</v>
          </cell>
          <cell r="C185" t="str">
            <v>Приобретение сетей электроснабжения СНТ г.Сургут</v>
          </cell>
        </row>
        <row r="186">
          <cell r="A186" t="str">
            <v>1.6.70</v>
          </cell>
          <cell r="B186" t="str">
            <v>F_1.6.70</v>
          </cell>
          <cell r="C186" t="str">
            <v>Приобретение сетей электроснабжения город Сургут</v>
          </cell>
        </row>
        <row r="187">
          <cell r="A187" t="str">
            <v>1.1.4.71.24</v>
          </cell>
          <cell r="B187" t="str">
            <v>F_1.1.4.71.24</v>
          </cell>
          <cell r="C187" t="str">
            <v>Строительство КРУН-930</v>
          </cell>
        </row>
        <row r="188">
          <cell r="A188" t="str">
            <v>1.1.4.71.25</v>
          </cell>
          <cell r="B188" t="str">
            <v>F_1.1.4.71.25</v>
          </cell>
          <cell r="C188" t="str">
            <v>Строительство КРУН-931</v>
          </cell>
        </row>
        <row r="189">
          <cell r="A189" t="str">
            <v>1.1.4.80</v>
          </cell>
          <cell r="B189" t="str">
            <v>С_1.1.4.80</v>
          </cell>
          <cell r="C189" t="str">
            <v>Строительство РП(ТП) 2х2500кВА мкр.35</v>
          </cell>
        </row>
        <row r="190">
          <cell r="A190" t="str">
            <v>1.1.4.104.27</v>
          </cell>
          <cell r="B190" t="str">
            <v>F_1.1.4.104.27</v>
          </cell>
          <cell r="C190" t="str">
            <v xml:space="preserve"> Строительство ТП-2х630кВА мкр.7 стр.1 (ТП-263)</v>
          </cell>
        </row>
        <row r="191">
          <cell r="A191" t="str">
            <v>1.1.4.104.28</v>
          </cell>
          <cell r="B191" t="str">
            <v>F_1.1.4.104.28</v>
          </cell>
          <cell r="C191" t="str">
            <v>Строительство ТП-2х630кВА мкр.7 стр.2 ( ТП-268)</v>
          </cell>
        </row>
        <row r="192">
          <cell r="A192" t="str">
            <v>1.1.4.104.29</v>
          </cell>
          <cell r="B192" t="str">
            <v>F_1.1.4.104.29</v>
          </cell>
          <cell r="C192" t="str">
            <v>Строительство ТП-2х630кВА мкр.5 ( ТП-221)</v>
          </cell>
        </row>
        <row r="193">
          <cell r="A193" t="str">
            <v>1.1.4.104.30</v>
          </cell>
          <cell r="B193" t="str">
            <v>F_1.1.4.104.30</v>
          </cell>
          <cell r="C193" t="str">
            <v>Строительство ТП-2х630кВА Черный Мыс (ТП-481)</v>
          </cell>
        </row>
        <row r="194">
          <cell r="A194" t="str">
            <v>1.1.4.104.31</v>
          </cell>
          <cell r="B194" t="str">
            <v>F_1.1.4.104.31</v>
          </cell>
          <cell r="C194" t="str">
            <v>Строительство ТП-2х1600кВА Голдфиш</v>
          </cell>
        </row>
        <row r="195">
          <cell r="A195" t="str">
            <v>1.1.4.104.32</v>
          </cell>
          <cell r="B195" t="str">
            <v>F_1.1.4.104.32</v>
          </cell>
          <cell r="C195" t="str">
            <v>Строительство РП(ТП)-1 2х1000 кВА Марьина гора</v>
          </cell>
        </row>
        <row r="196">
          <cell r="A196" t="str">
            <v>1.1.4.104.33</v>
          </cell>
          <cell r="B196" t="str">
            <v>F_1.1.4.104.33</v>
          </cell>
          <cell r="C196" t="str">
            <v>Строительство  ТП-16 2х1000 кВА Марьина гора</v>
          </cell>
        </row>
        <row r="197">
          <cell r="A197" t="str">
            <v>1.1.4.104.34</v>
          </cell>
          <cell r="B197" t="str">
            <v>F_1.1.4.104.34</v>
          </cell>
          <cell r="C197" t="str">
            <v>Строительство  ТП-15 2х1600 кВА Марьина гора</v>
          </cell>
        </row>
        <row r="198">
          <cell r="A198" t="str">
            <v>1.1.4.104.35</v>
          </cell>
          <cell r="B198" t="str">
            <v>F_1.1.4.104.35</v>
          </cell>
          <cell r="C198" t="str">
            <v>Строительство  ТП-14 2х1600 кВА Марьина гора</v>
          </cell>
        </row>
        <row r="199">
          <cell r="A199" t="str">
            <v>1.1.4.121</v>
          </cell>
          <cell r="B199" t="str">
            <v>С_1.1.4.121</v>
          </cell>
          <cell r="C199" t="str">
            <v>Строительство КЛ-10кВ от РП(ТП) 2х2500кВА мкр.35</v>
          </cell>
        </row>
        <row r="200">
          <cell r="A200" t="str">
            <v>1.1.4.147.49</v>
          </cell>
          <cell r="B200" t="str">
            <v>F_1.1.4.147.49</v>
          </cell>
          <cell r="C200" t="str">
            <v>Строительство КЛ-10кВ РП(ТП)-2х1000кВА ПСО-34-ТП-2х1600кВА ГолдФиш</v>
          </cell>
        </row>
        <row r="201">
          <cell r="A201" t="str">
            <v>1.1.4.147.50</v>
          </cell>
          <cell r="B201" t="str">
            <v>F_1.1.4.147.50</v>
          </cell>
          <cell r="C201" t="str">
            <v>Строительство КЛ-10 кВ от ПС Университет до РП(ТП)-1 2х1000 кВА  Марьина гора</v>
          </cell>
        </row>
        <row r="202">
          <cell r="A202" t="str">
            <v>1.1.4.147.51</v>
          </cell>
          <cell r="B202" t="str">
            <v>F_1.1.4.147.51</v>
          </cell>
          <cell r="C202" t="str">
            <v>Строительство КЛ-10 кВ от  РП(ТП)-1 2х1000 кВА Марьина гора до ТП-16 2х1000 кВА  Марьина гора</v>
          </cell>
        </row>
        <row r="203">
          <cell r="A203" t="str">
            <v>1.1.4.147.52</v>
          </cell>
          <cell r="B203" t="str">
            <v>F_1.1.4.147.52</v>
          </cell>
          <cell r="C203" t="str">
            <v>Строительство КЛ-10 кВ от   ТП-16 2х1000 кВА  Марьина гора до  ТП-15 2х1600 кВА Марьина гора</v>
          </cell>
        </row>
        <row r="204">
          <cell r="A204" t="str">
            <v>1.1.4.147.53</v>
          </cell>
          <cell r="B204" t="str">
            <v>F_1.1.4.147.53</v>
          </cell>
          <cell r="C204" t="str">
            <v>Строительство КЛ-10 кВ от  ТП-15 2х1600 кВА Марьина гора до ТП-14 2х1600 кВА Марьина гора</v>
          </cell>
        </row>
        <row r="205">
          <cell r="A205" t="str">
            <v>1.1.4.147.54</v>
          </cell>
          <cell r="B205" t="str">
            <v>F_1.1.4.147.54</v>
          </cell>
          <cell r="C205" t="str">
            <v>Строительство КЛ-10 кВ от ТП-2х1000 кВА мкр. 41 до врезки в КЛ-10 кВ РП-157-БКТП-814</v>
          </cell>
        </row>
        <row r="206">
          <cell r="A206" t="str">
            <v>1.1.4.147.55</v>
          </cell>
          <cell r="B206" t="str">
            <v>F_1.1.4.147.55</v>
          </cell>
          <cell r="C206" t="str">
            <v>Строительство КЛ-10кВ  ТП-884 -КТПН-750</v>
          </cell>
        </row>
        <row r="207">
          <cell r="A207" t="str">
            <v>1.1.4.147.56</v>
          </cell>
          <cell r="B207" t="str">
            <v>F_1.1.4.147.56</v>
          </cell>
          <cell r="C207" t="str">
            <v>Строительство КЛ-10кВ  БКТП-534-ТП-884</v>
          </cell>
        </row>
        <row r="208">
          <cell r="A208" t="str">
            <v>1.1.4.147.57</v>
          </cell>
          <cell r="B208" t="str">
            <v>F_1.1.4.147.57</v>
          </cell>
          <cell r="C208" t="str">
            <v>Строительство КЛ-10кВ РП-148-ТП-579</v>
          </cell>
        </row>
        <row r="209">
          <cell r="A209" t="str">
            <v>1.1.4.222</v>
          </cell>
          <cell r="B209" t="str">
            <v>F_1.1.4.222</v>
          </cell>
          <cell r="C209" t="str">
            <v>Строительство КЛ-0,4кВ ТП-2х1600кВА ГолдФиш-Механизаторов 7_2</v>
          </cell>
        </row>
        <row r="210">
          <cell r="A210" t="str">
            <v>1.1.4.223</v>
          </cell>
          <cell r="B210" t="str">
            <v>F_1.1.4.223</v>
          </cell>
          <cell r="C210" t="str">
            <v>Строительсво КЛ-0,4кВ ТП-2х1600кВА ГолдФиш-ЦТП-89</v>
          </cell>
        </row>
        <row r="211">
          <cell r="A211" t="str">
            <v>1.1.4.224</v>
          </cell>
          <cell r="B211" t="str">
            <v>F_1.1.4.224</v>
          </cell>
          <cell r="C211" t="str">
            <v>Строительство КЛ-0,4кВ РП-111-Пушкина,5</v>
          </cell>
        </row>
        <row r="212">
          <cell r="A212" t="str">
            <v>1.1.4.225</v>
          </cell>
          <cell r="B212" t="str">
            <v>F_1.1.4.225</v>
          </cell>
          <cell r="C212" t="str">
            <v>Строительство КЛ-0,4кВ ТП-248-Кукуевицкого 8/1</v>
          </cell>
        </row>
        <row r="213">
          <cell r="A213" t="str">
            <v>1.1.4.226</v>
          </cell>
          <cell r="B213" t="str">
            <v>F_1.1.4.226</v>
          </cell>
          <cell r="C213" t="str">
            <v>Строительство КЛ-0,4кВ ТП-248-Кукуевицкого 10/4</v>
          </cell>
        </row>
        <row r="214">
          <cell r="A214" t="str">
            <v>1.1.4.227</v>
          </cell>
          <cell r="B214" t="str">
            <v>F_1.1.4.227</v>
          </cell>
          <cell r="C214" t="str">
            <v>Строительство КЛ-0,4кВ ТП-248-Кукуевицкого 10/5</v>
          </cell>
        </row>
        <row r="215">
          <cell r="A215" t="str">
            <v>1.1.4.228</v>
          </cell>
          <cell r="B215" t="str">
            <v>F_1.1.4.228</v>
          </cell>
          <cell r="C215" t="str">
            <v>Строительство КЛ-0,4кВ ТП-392 до 30 лет Победы,3А</v>
          </cell>
        </row>
        <row r="216">
          <cell r="A216" t="str">
            <v>1.1.4.229</v>
          </cell>
          <cell r="B216" t="str">
            <v>F_1.1.4.229</v>
          </cell>
          <cell r="C216" t="str">
            <v>Строительство КЛ-0,4кВ ТП-392 до ж/д Ленина,28</v>
          </cell>
        </row>
        <row r="217">
          <cell r="A217" t="str">
            <v>1.2.1.10.11</v>
          </cell>
          <cell r="B217" t="str">
            <v>F_1.2.1.10.11</v>
          </cell>
          <cell r="C217" t="str">
            <v>Реконструкция оборудования  РП-133 (РУ-0,4кВ)</v>
          </cell>
        </row>
        <row r="218">
          <cell r="A218" t="str">
            <v>1.2.1.10.12</v>
          </cell>
          <cell r="B218" t="str">
            <v>F_1.2.1.10.12</v>
          </cell>
          <cell r="C218" t="str">
            <v>Реконструкция оборудования РП-121 Взлетный 7</v>
          </cell>
        </row>
        <row r="219">
          <cell r="A219" t="str">
            <v>1.2.1.59</v>
          </cell>
          <cell r="B219" t="str">
            <v>С_1.2.1.59</v>
          </cell>
          <cell r="C219" t="str">
            <v>Реконструкция оборудования ТП-286</v>
          </cell>
        </row>
        <row r="220">
          <cell r="A220" t="str">
            <v>1.2.1.60</v>
          </cell>
          <cell r="B220" t="str">
            <v>С_1.2.1.60</v>
          </cell>
          <cell r="C220" t="str">
            <v>Реконструкция оборудования ТП-240(РУ10кВ;РУ-0,4кВ;1Т;2Т)</v>
          </cell>
        </row>
        <row r="221">
          <cell r="A221" t="str">
            <v>1.2.1.61</v>
          </cell>
          <cell r="B221" t="str">
            <v>С_1.2.1.61</v>
          </cell>
          <cell r="C221" t="str">
            <v>Реконструкция оборудования ТП-241(РУ10кВ;РУ-0,4кВ;1Т;2Т)</v>
          </cell>
        </row>
        <row r="222">
          <cell r="A222" t="str">
            <v>1.2.1.64</v>
          </cell>
          <cell r="B222" t="str">
            <v>С_1.2.1.64</v>
          </cell>
          <cell r="C222" t="str">
            <v>Реконструкция оборудования ТП-244</v>
          </cell>
        </row>
        <row r="223">
          <cell r="A223" t="str">
            <v>1.2.1.65</v>
          </cell>
          <cell r="B223" t="str">
            <v>С_1.2.1.65</v>
          </cell>
          <cell r="C223" t="str">
            <v>Реконструкция оборудования ТП-245</v>
          </cell>
        </row>
        <row r="224">
          <cell r="A224" t="str">
            <v>1.2.1.74</v>
          </cell>
          <cell r="B224" t="str">
            <v>С_1.2.1.74</v>
          </cell>
          <cell r="C224" t="str">
            <v>Реконструкция ТП-343 (замена оборудования РУ-10кВ, РУ-0,4кВ, замена 2ТМГ-630кВА)</v>
          </cell>
        </row>
        <row r="225">
          <cell r="A225" t="str">
            <v>1.2.1.75</v>
          </cell>
          <cell r="B225" t="str">
            <v>С_1.2.1.75</v>
          </cell>
          <cell r="C225" t="str">
            <v>Реконструкция ТП-344 (замена оборудования РУ-10кВ, РУ-0,4кВ, замена 2ТМГ-630кВА)</v>
          </cell>
        </row>
        <row r="226">
          <cell r="A226" t="str">
            <v>1.2.1.82</v>
          </cell>
          <cell r="B226" t="str">
            <v>С_1.2.1.82</v>
          </cell>
          <cell r="C226" t="str">
            <v xml:space="preserve">Строительство ТП-2х2500кВА мкр.7 (взамен ТП-267) </v>
          </cell>
        </row>
        <row r="227">
          <cell r="A227" t="str">
            <v>1.2.1.83</v>
          </cell>
          <cell r="B227" t="str">
            <v>С_1.2.1.83</v>
          </cell>
          <cell r="C227" t="str">
            <v>Реконструкция оборудования ТП-276</v>
          </cell>
        </row>
        <row r="228">
          <cell r="A228" t="str">
            <v>1.2.1.115</v>
          </cell>
          <cell r="B228" t="str">
            <v>С_1.2.1.115</v>
          </cell>
          <cell r="C228" t="str">
            <v>Реконструкция оборудования ТП-505</v>
          </cell>
        </row>
        <row r="229">
          <cell r="A229" t="str">
            <v>1.2.1.122.9</v>
          </cell>
          <cell r="B229" t="str">
            <v>F_1.2.1.122.9</v>
          </cell>
          <cell r="C229" t="str">
            <v>Реконструкция оборудования ТП-507 (РУ-10;РУ-0,4;Т1Т;2Т)</v>
          </cell>
        </row>
        <row r="230">
          <cell r="A230" t="str">
            <v>1.2.2.196.42</v>
          </cell>
          <cell r="B230" t="str">
            <v>F_1.2.2.196.42</v>
          </cell>
          <cell r="C230" t="str">
            <v>Реконструкция КЛ-0,4кВ от ТП 507 до ул.Толстого д.30</v>
          </cell>
        </row>
        <row r="231">
          <cell r="A231" t="str">
            <v>1.2.1.122.11</v>
          </cell>
          <cell r="B231" t="str">
            <v>F_1.2.1.122.11</v>
          </cell>
          <cell r="C231" t="str">
            <v>Реконструкция оборудования ТП-506(РУ-10кВ)</v>
          </cell>
        </row>
        <row r="232">
          <cell r="A232" t="str">
            <v>1.2.1.122.12</v>
          </cell>
          <cell r="B232" t="str">
            <v>F_1.2.1.122.12</v>
          </cell>
          <cell r="C232" t="str">
            <v>Реконструкция оборудования ТП-514(РУ-10кВ)</v>
          </cell>
        </row>
        <row r="233">
          <cell r="A233" t="str">
            <v>1.2.1.122.13</v>
          </cell>
          <cell r="B233" t="str">
            <v>F_1.2.1.122.13</v>
          </cell>
          <cell r="C233" t="str">
            <v>Реконструкция оборудования ТП-453</v>
          </cell>
        </row>
        <row r="234">
          <cell r="A234" t="str">
            <v>1.2.1.122.14</v>
          </cell>
          <cell r="B234" t="str">
            <v>F_1.2.1.122.14</v>
          </cell>
          <cell r="C234" t="str">
            <v>Реконструкция эл.оборудования ТП-437 мкр.23 Тц Славянский</v>
          </cell>
        </row>
        <row r="235">
          <cell r="A235" t="str">
            <v>1.2.1.122.15</v>
          </cell>
          <cell r="B235" t="str">
            <v>F_1.2.1.122.15</v>
          </cell>
          <cell r="C235" t="str">
            <v>Реконструкция оборудования ТП-445 Геологическая 25</v>
          </cell>
        </row>
        <row r="236">
          <cell r="A236" t="str">
            <v>1.2.1.122.16</v>
          </cell>
          <cell r="B236" t="str">
            <v>F_1.2.1.122.16</v>
          </cell>
          <cell r="C236" t="str">
            <v>Реконструкция эл.оборудования ТП-434 мкр.23 шк.19</v>
          </cell>
        </row>
        <row r="237">
          <cell r="A237" t="str">
            <v>1.2.1.122.17</v>
          </cell>
          <cell r="B237" t="str">
            <v>F_1.2.1.122.17</v>
          </cell>
          <cell r="C237" t="str">
            <v>Реконструкция оборудования ТП-426 (Замена 1Т,2Т)</v>
          </cell>
        </row>
        <row r="238">
          <cell r="A238" t="str">
            <v>1.2.1.122.18</v>
          </cell>
          <cell r="B238" t="str">
            <v>F_1.2.1.122.18</v>
          </cell>
          <cell r="C238" t="str">
            <v>Реконструкция оборудования ТП-884</v>
          </cell>
        </row>
        <row r="239">
          <cell r="A239" t="str">
            <v>1.2.2.39</v>
          </cell>
          <cell r="B239" t="str">
            <v>С_1.2.2.39</v>
          </cell>
          <cell r="C239" t="str">
            <v>Реконструкция КЛ-10кВ ТП-393-ТП-394</v>
          </cell>
        </row>
        <row r="240">
          <cell r="A240" t="str">
            <v>1.2.2.81</v>
          </cell>
          <cell r="B240" t="str">
            <v>С_1.2.2.81</v>
          </cell>
          <cell r="C240" t="str">
            <v>Реконструкция КЛ-0,4 кВ ТП-370 - ул. Энергетиков, 35</v>
          </cell>
        </row>
        <row r="241">
          <cell r="A241" t="str">
            <v>1.2.2.82</v>
          </cell>
          <cell r="B241" t="str">
            <v>С_1.2.2.82</v>
          </cell>
          <cell r="C241" t="str">
            <v>Реконструкция КЛ-0,4 кВ ТП-370 - ул. Энергетиков, 37</v>
          </cell>
        </row>
        <row r="242">
          <cell r="A242" t="str">
            <v>1.2.2.127</v>
          </cell>
          <cell r="B242" t="str">
            <v>С_1.2.2.127</v>
          </cell>
          <cell r="C242" t="str">
            <v>Реконструкция КЛ-0,4 кВ ТП-241 - пр-т. Набережный, 4</v>
          </cell>
        </row>
        <row r="243">
          <cell r="A243" t="str">
            <v>1.2.2.128</v>
          </cell>
          <cell r="B243" t="str">
            <v>С_1.2.2.128</v>
          </cell>
          <cell r="C243" t="str">
            <v>Реконструкция КЛ-0,4 кВ ТП-241 - пр-т. Набережный, 4Б</v>
          </cell>
        </row>
        <row r="244">
          <cell r="A244" t="str">
            <v>1.2.2.130</v>
          </cell>
          <cell r="B244" t="str">
            <v>С_1.2.2.130</v>
          </cell>
          <cell r="C244" t="str">
            <v>Реконструкция КЛ-0,4 кВ ТП-241 - ул. Ленинградская, 3</v>
          </cell>
        </row>
        <row r="245">
          <cell r="A245" t="str">
            <v>1.2.2.142</v>
          </cell>
          <cell r="B245" t="str">
            <v>С_1.2.2.142</v>
          </cell>
          <cell r="C245" t="str">
            <v>Реконструкция КЛ-0,4кВ ТП-278-Мира,4/1</v>
          </cell>
        </row>
        <row r="246">
          <cell r="A246" t="str">
            <v>1.2.2.153</v>
          </cell>
          <cell r="B246" t="str">
            <v>С_1.2.2.153</v>
          </cell>
          <cell r="C246" t="str">
            <v>Реконструкция КЛ-0,4кВ ТП-284-Бажова,17 КБО</v>
          </cell>
        </row>
        <row r="247">
          <cell r="A247" t="str">
            <v>1.2.2.154</v>
          </cell>
          <cell r="B247" t="str">
            <v>С_1.2.2.154</v>
          </cell>
          <cell r="C247" t="str">
            <v>Реконструкция КЛ-0,4кВ ТП-284-Бажова,17</v>
          </cell>
        </row>
        <row r="248">
          <cell r="A248" t="str">
            <v>1.2.2.196.30</v>
          </cell>
          <cell r="B248" t="str">
            <v>F_1.2.2.196.30</v>
          </cell>
          <cell r="C248" t="str">
            <v>Реконструкция  КЛ-0,4кВ ТП-263-Декабристов 7/2</v>
          </cell>
        </row>
        <row r="249">
          <cell r="A249" t="str">
            <v>1.2.2.196.31</v>
          </cell>
          <cell r="B249" t="str">
            <v>F_1.2.2.196.31</v>
          </cell>
          <cell r="C249" t="str">
            <v>Реконструкция  КЛ-0,4кВ ТП-263-Декабристов 5</v>
          </cell>
        </row>
        <row r="250">
          <cell r="A250" t="str">
            <v>1.1.4.50</v>
          </cell>
          <cell r="B250" t="str">
            <v>С_1.1.4.50</v>
          </cell>
          <cell r="C250" t="str">
            <v>Строительство КТПН-400кВА СНТ Дзержинец</v>
          </cell>
        </row>
        <row r="251">
          <cell r="A251" t="str">
            <v>1.1.4.71.26</v>
          </cell>
          <cell r="B251" t="str">
            <v>F_1.1.4.71.26</v>
          </cell>
          <cell r="C251" t="str">
            <v>Строительство КТПН-630кВА пос.Медвежий угол(КТПН-733)</v>
          </cell>
        </row>
        <row r="252">
          <cell r="A252" t="str">
            <v>1.1.4.91</v>
          </cell>
          <cell r="B252" t="str">
            <v>С_1.1.4.91</v>
          </cell>
          <cell r="C252" t="str">
            <v>Строительство ТП-2х1600кВА мкр.28</v>
          </cell>
        </row>
        <row r="253">
          <cell r="A253" t="str">
            <v>1.1.4.92</v>
          </cell>
          <cell r="B253" t="str">
            <v>С_1.1.4.92</v>
          </cell>
          <cell r="C253" t="str">
            <v>Строительство РП-2х2500кВА мкр.28</v>
          </cell>
        </row>
        <row r="254">
          <cell r="A254" t="str">
            <v>1.1.4.104</v>
          </cell>
          <cell r="B254" t="str">
            <v>С_1.1.4.104</v>
          </cell>
          <cell r="C254" t="str">
            <v>Строительство РП№1-2х2500кВА мкр.28</v>
          </cell>
        </row>
        <row r="255">
          <cell r="A255" t="str">
            <v>1.1.4.104.22</v>
          </cell>
          <cell r="B255" t="str">
            <v>F_1.1.4.104.22</v>
          </cell>
          <cell r="C255" t="str">
            <v>Строительство ПС 35/6кВ Победит 1,2</v>
          </cell>
        </row>
        <row r="256">
          <cell r="A256" t="str">
            <v>1.1.4.104.37</v>
          </cell>
          <cell r="B256" t="str">
            <v>F_1.1.4.104.37</v>
          </cell>
          <cell r="C256" t="str">
            <v>Строительство ТП-2х630кВА мкр.Железнодорожников (ТП-503)</v>
          </cell>
        </row>
        <row r="257">
          <cell r="A257" t="str">
            <v>1.1.4.104.38</v>
          </cell>
          <cell r="B257" t="str">
            <v>F_1.1.4.104.38</v>
          </cell>
          <cell r="C257" t="str">
            <v>Строительство ТП-2х630кВАпос.Таежный (взамен КТПН-725,726)</v>
          </cell>
        </row>
        <row r="258">
          <cell r="A258" t="str">
            <v>1.1.4.134</v>
          </cell>
          <cell r="B258" t="str">
            <v>С_1.1.4.134</v>
          </cell>
          <cell r="C258" t="str">
            <v>Строительство КЛ-10кВ от РП-2х2500кВА мкр.28 до ТП-2х1600кВА мкр.28</v>
          </cell>
        </row>
        <row r="259">
          <cell r="A259" t="str">
            <v>1.1.4.135</v>
          </cell>
          <cell r="B259" t="str">
            <v>С_1.1.4.135</v>
          </cell>
          <cell r="C259" t="str">
            <v>Строительство КЛ-10кВ от ТП-2х1600кВА мкр.28 до места врезки в КЛ-10кВ</v>
          </cell>
        </row>
        <row r="260">
          <cell r="A260" t="str">
            <v>1.1.4.136</v>
          </cell>
          <cell r="B260" t="str">
            <v>С_1.1.4.136</v>
          </cell>
          <cell r="C260" t="str">
            <v>Строительство КЛ-10кВ от РП-2х2500кВА мкр.28 до места врезки в КЛ-10кВ</v>
          </cell>
        </row>
        <row r="261">
          <cell r="A261" t="str">
            <v>1.1.4.147.58</v>
          </cell>
          <cell r="B261" t="str">
            <v>F_1.1.4.147.58</v>
          </cell>
          <cell r="C261" t="str">
            <v>Строительство КЛ-10кВ РП-104-ТП-268</v>
          </cell>
        </row>
        <row r="262">
          <cell r="A262" t="str">
            <v>1.1.4.147.59</v>
          </cell>
          <cell r="B262" t="str">
            <v>F_1.1.4.147.59</v>
          </cell>
          <cell r="C262" t="str">
            <v>Строительство КЛ-10кВ РП-105-ТП-268</v>
          </cell>
        </row>
        <row r="263">
          <cell r="A263" t="str">
            <v>1.1.4.192</v>
          </cell>
          <cell r="B263" t="str">
            <v>С_1.1.4.192</v>
          </cell>
          <cell r="C263" t="str">
            <v>Строительство ВЛ-0,4кВ СНТ Дзержинец</v>
          </cell>
        </row>
        <row r="264">
          <cell r="A264" t="str">
            <v>1.1.4.230</v>
          </cell>
          <cell r="B264" t="str">
            <v>F_1.1.4.230</v>
          </cell>
          <cell r="C264" t="str">
            <v>Строительство КЛ-0,4кВ ТП-349-ДК Камертон (казна)</v>
          </cell>
        </row>
        <row r="265">
          <cell r="A265" t="str">
            <v>1.1.4.232</v>
          </cell>
          <cell r="B265" t="str">
            <v>F_1.1.4.232</v>
          </cell>
          <cell r="C265" t="str">
            <v xml:space="preserve">Строительство КЛ-0,4кВ ТП-276-Бахилова,3 </v>
          </cell>
        </row>
        <row r="266">
          <cell r="A266" t="str">
            <v>1.2.1.10.13</v>
          </cell>
          <cell r="B266" t="str">
            <v>F_1.2.1.10.13</v>
          </cell>
          <cell r="C266" t="str">
            <v>Реконструкция оборудования РП-102</v>
          </cell>
        </row>
        <row r="267">
          <cell r="A267" t="str">
            <v>1.2.1.10.14</v>
          </cell>
          <cell r="B267" t="str">
            <v>F_1.2.1.10.14</v>
          </cell>
          <cell r="C267" t="str">
            <v>Реконструкция оборудования РП-104(КСО-2шт.)</v>
          </cell>
        </row>
        <row r="268">
          <cell r="A268" t="str">
            <v>1.2.1.10.15</v>
          </cell>
          <cell r="B268" t="str">
            <v>F_1.2.1.10.15</v>
          </cell>
          <cell r="C268" t="str">
            <v>Реконструкция оборудования РП-105 эск-39(КСО-2шт.)</v>
          </cell>
        </row>
        <row r="269">
          <cell r="A269" t="str">
            <v>1.2.1.122.19</v>
          </cell>
          <cell r="B269" t="str">
            <v>F_1.2.1.122.19</v>
          </cell>
          <cell r="C269" t="str">
            <v>Реконсрукция оборудования ТП-425 (РУ-10кВ)</v>
          </cell>
        </row>
        <row r="270">
          <cell r="A270" t="str">
            <v>1.2.1.122.20</v>
          </cell>
          <cell r="B270" t="str">
            <v>F_1.2.1.122.20</v>
          </cell>
          <cell r="C270" t="str">
            <v>Реконструкция оборудования ТП-439 мкр.23 Федорова 59</v>
          </cell>
        </row>
        <row r="271">
          <cell r="A271" t="str">
            <v>1.2.1.122.21</v>
          </cell>
          <cell r="B271" t="str">
            <v>F_1.2.1.122.21</v>
          </cell>
          <cell r="C271" t="str">
            <v>Реконструкция оборудования ТП-447 Первопроходцев 4</v>
          </cell>
        </row>
        <row r="272">
          <cell r="A272" t="str">
            <v>1.2.1.122.10</v>
          </cell>
          <cell r="B272" t="str">
            <v>F_1.2.1.122.10</v>
          </cell>
          <cell r="C272" t="str">
            <v>Реконструкция оборудования ТП-216</v>
          </cell>
        </row>
        <row r="273">
          <cell r="A273" t="str">
            <v>1.2.1.122.4</v>
          </cell>
          <cell r="B273" t="str">
            <v>F_1.2.1.122.4</v>
          </cell>
          <cell r="C273" t="str">
            <v>Реконструкция оборудования ТП-451 Первопроходцев 11</v>
          </cell>
        </row>
        <row r="274">
          <cell r="A274" t="str">
            <v>1.2.2.47.27</v>
          </cell>
          <cell r="B274" t="str">
            <v>F_1.2.2.47.27</v>
          </cell>
          <cell r="C274" t="str">
            <v>Реконструкция КЛ -10кВ от ТП-452 -ТП - 448 мкр 25 №92267</v>
          </cell>
        </row>
        <row r="275">
          <cell r="A275" t="str">
            <v>1.2.2.40</v>
          </cell>
          <cell r="B275" t="str">
            <v>С_1.2.2.40</v>
          </cell>
          <cell r="C275" t="str">
            <v>Реконструкция КЛ-10кВ РП-111 до ТП-298 ЭСК №40</v>
          </cell>
        </row>
        <row r="276">
          <cell r="A276" t="str">
            <v>1.2.2.196.32</v>
          </cell>
          <cell r="B276" t="str">
            <v>F_1.2.2.196.32</v>
          </cell>
          <cell r="C276" t="str">
            <v>Реконструкция КЛ-0,4кВ ТП-284-Мира,12</v>
          </cell>
        </row>
        <row r="277">
          <cell r="A277" t="str">
            <v>1.2.2.196.33</v>
          </cell>
          <cell r="B277" t="str">
            <v>F_1.2.2.196.33</v>
          </cell>
          <cell r="C277" t="str">
            <v>Реконструкция КЛ-0,4кВ ТП-333-ЦТП-18</v>
          </cell>
        </row>
        <row r="278">
          <cell r="A278" t="str">
            <v>1.2.2.196.34</v>
          </cell>
          <cell r="B278" t="str">
            <v>F_1.2.2.196.34</v>
          </cell>
          <cell r="C278" t="str">
            <v>Реконструкция КЛ-0,4кВ ТП-339-ЦТП-19</v>
          </cell>
        </row>
        <row r="279">
          <cell r="A279" t="str">
            <v>1.2.2.196.35</v>
          </cell>
          <cell r="B279" t="str">
            <v>F_1.2.2.196.35</v>
          </cell>
          <cell r="C279" t="str">
            <v>Реконструкция КЛ-0,4кВ ТП-332-д/с Крепыш</v>
          </cell>
        </row>
        <row r="280">
          <cell r="A280" t="str">
            <v>1.2.2.196.36</v>
          </cell>
          <cell r="B280" t="str">
            <v>F_1.2.2.196.36</v>
          </cell>
          <cell r="C280" t="str">
            <v>Реконструкция КЛ-0,4кВ ТП-278-д/с Добрый волшебник</v>
          </cell>
        </row>
        <row r="281">
          <cell r="A281" t="str">
            <v>1.2.2.196.37</v>
          </cell>
          <cell r="B281" t="str">
            <v>F_1.2.2.196.37</v>
          </cell>
          <cell r="C281" t="str">
            <v>Реконструкция КЛ-0,4 кВ от ТП-515-Крылова 43/1</v>
          </cell>
        </row>
        <row r="282">
          <cell r="A282" t="str">
            <v>1.2.2.196.38</v>
          </cell>
          <cell r="B282" t="str">
            <v>F_1.2.2.196.38</v>
          </cell>
          <cell r="C282" t="str">
            <v>Реконструкция КЛ-0,4кВ РП-124 Пролетарский,1 эск-27</v>
          </cell>
        </row>
        <row r="283">
          <cell r="A283" t="str">
            <v>1.2.2.196.39</v>
          </cell>
          <cell r="B283" t="str">
            <v>F_1.2.2.196.39</v>
          </cell>
          <cell r="C283" t="str">
            <v>Реконструкция КЛ-0,4кВ  ТП-376 Энергетиков,31 ЭСК 48</v>
          </cell>
        </row>
        <row r="284">
          <cell r="A284" t="str">
            <v>1.2.2.196.40</v>
          </cell>
          <cell r="B284" t="str">
            <v>F_1.2.2.196.40</v>
          </cell>
          <cell r="C284" t="str">
            <v>Реконструкция КЛ-0,4кВ ТП-379 Просвещения,27 эск 48</v>
          </cell>
        </row>
        <row r="285">
          <cell r="A285" t="str">
            <v>1.2.2.196.41</v>
          </cell>
          <cell r="B285" t="str">
            <v>F_1.2.2.196.41</v>
          </cell>
          <cell r="C285" t="str">
            <v>Реконструкция КЛ-0,4кВ ТП-380 Гагарина,10 КПД-43 ЭСК48</v>
          </cell>
        </row>
        <row r="377">
          <cell r="A377">
            <v>0</v>
          </cell>
        </row>
        <row r="378">
          <cell r="A378">
            <v>0</v>
          </cell>
        </row>
        <row r="379">
          <cell r="A379">
            <v>0</v>
          </cell>
        </row>
        <row r="380">
          <cell r="A380">
            <v>0</v>
          </cell>
        </row>
        <row r="381">
          <cell r="A381">
            <v>0</v>
          </cell>
        </row>
        <row r="382">
          <cell r="A382">
            <v>0</v>
          </cell>
        </row>
        <row r="383">
          <cell r="A383">
            <v>0</v>
          </cell>
        </row>
        <row r="384">
          <cell r="A384">
            <v>0</v>
          </cell>
        </row>
        <row r="385">
          <cell r="A385">
            <v>0</v>
          </cell>
        </row>
        <row r="386">
          <cell r="A386">
            <v>0</v>
          </cell>
        </row>
        <row r="387">
          <cell r="A387">
            <v>0</v>
          </cell>
        </row>
        <row r="388">
          <cell r="A388">
            <v>0</v>
          </cell>
        </row>
        <row r="389">
          <cell r="A389">
            <v>0</v>
          </cell>
        </row>
        <row r="390">
          <cell r="A390">
            <v>0</v>
          </cell>
        </row>
        <row r="391">
          <cell r="A391">
            <v>0</v>
          </cell>
        </row>
        <row r="392">
          <cell r="A392">
            <v>0</v>
          </cell>
        </row>
        <row r="393">
          <cell r="A393">
            <v>0</v>
          </cell>
        </row>
        <row r="394">
          <cell r="A394">
            <v>0</v>
          </cell>
        </row>
        <row r="395">
          <cell r="A395">
            <v>0</v>
          </cell>
        </row>
        <row r="396">
          <cell r="A396">
            <v>0</v>
          </cell>
        </row>
        <row r="397">
          <cell r="A397">
            <v>0</v>
          </cell>
        </row>
        <row r="398">
          <cell r="A398">
            <v>0</v>
          </cell>
        </row>
        <row r="399">
          <cell r="A399">
            <v>0</v>
          </cell>
        </row>
        <row r="400">
          <cell r="A400">
            <v>0</v>
          </cell>
        </row>
        <row r="401">
          <cell r="A401">
            <v>0</v>
          </cell>
        </row>
        <row r="402">
          <cell r="A402">
            <v>0</v>
          </cell>
        </row>
        <row r="403">
          <cell r="A403">
            <v>0</v>
          </cell>
        </row>
        <row r="404">
          <cell r="A404">
            <v>0</v>
          </cell>
        </row>
        <row r="405">
          <cell r="A405">
            <v>0</v>
          </cell>
        </row>
        <row r="406">
          <cell r="A406">
            <v>0</v>
          </cell>
        </row>
        <row r="407">
          <cell r="A407">
            <v>0</v>
          </cell>
        </row>
        <row r="408">
          <cell r="A408">
            <v>0</v>
          </cell>
        </row>
        <row r="409">
          <cell r="A409">
            <v>0</v>
          </cell>
        </row>
        <row r="410">
          <cell r="A410">
            <v>0</v>
          </cell>
        </row>
        <row r="411">
          <cell r="A411">
            <v>0</v>
          </cell>
        </row>
        <row r="412">
          <cell r="A412">
            <v>0</v>
          </cell>
        </row>
        <row r="413">
          <cell r="A413">
            <v>0</v>
          </cell>
        </row>
        <row r="414">
          <cell r="A414">
            <v>0</v>
          </cell>
        </row>
        <row r="415">
          <cell r="A415">
            <v>0</v>
          </cell>
        </row>
        <row r="416">
          <cell r="A416">
            <v>0</v>
          </cell>
        </row>
        <row r="417">
          <cell r="A417">
            <v>0</v>
          </cell>
        </row>
        <row r="418">
          <cell r="A418">
            <v>0</v>
          </cell>
        </row>
        <row r="419">
          <cell r="A419">
            <v>0</v>
          </cell>
        </row>
        <row r="420">
          <cell r="A420">
            <v>0</v>
          </cell>
        </row>
        <row r="421">
          <cell r="A421">
            <v>0</v>
          </cell>
        </row>
        <row r="422">
          <cell r="A422">
            <v>0</v>
          </cell>
        </row>
        <row r="423">
          <cell r="A423">
            <v>0</v>
          </cell>
        </row>
        <row r="424">
          <cell r="A424">
            <v>0</v>
          </cell>
        </row>
        <row r="425">
          <cell r="A425">
            <v>0</v>
          </cell>
        </row>
        <row r="426">
          <cell r="A426">
            <v>0</v>
          </cell>
        </row>
        <row r="427">
          <cell r="A427">
            <v>0</v>
          </cell>
        </row>
        <row r="428">
          <cell r="A428">
            <v>0</v>
          </cell>
        </row>
        <row r="429">
          <cell r="A429">
            <v>0</v>
          </cell>
        </row>
        <row r="430">
          <cell r="A430">
            <v>0</v>
          </cell>
        </row>
        <row r="431">
          <cell r="A431">
            <v>0</v>
          </cell>
        </row>
        <row r="432">
          <cell r="A432">
            <v>0</v>
          </cell>
        </row>
        <row r="433">
          <cell r="A433">
            <v>0</v>
          </cell>
        </row>
        <row r="434">
          <cell r="A434">
            <v>0</v>
          </cell>
        </row>
        <row r="435">
          <cell r="A435">
            <v>0</v>
          </cell>
        </row>
        <row r="436">
          <cell r="A436">
            <v>0</v>
          </cell>
        </row>
        <row r="437">
          <cell r="A437">
            <v>0</v>
          </cell>
        </row>
        <row r="438">
          <cell r="A438">
            <v>0</v>
          </cell>
        </row>
        <row r="439">
          <cell r="A439">
            <v>0</v>
          </cell>
        </row>
        <row r="440">
          <cell r="A440">
            <v>0</v>
          </cell>
        </row>
        <row r="441">
          <cell r="A441">
            <v>0</v>
          </cell>
        </row>
        <row r="442">
          <cell r="A442">
            <v>0</v>
          </cell>
        </row>
        <row r="443">
          <cell r="A443">
            <v>0</v>
          </cell>
        </row>
        <row r="444">
          <cell r="A444">
            <v>0</v>
          </cell>
        </row>
        <row r="445">
          <cell r="A445">
            <v>0</v>
          </cell>
        </row>
        <row r="446">
          <cell r="A446">
            <v>0</v>
          </cell>
        </row>
        <row r="447">
          <cell r="A447">
            <v>0</v>
          </cell>
        </row>
        <row r="448">
          <cell r="A448">
            <v>0</v>
          </cell>
        </row>
        <row r="449">
          <cell r="A449">
            <v>0</v>
          </cell>
        </row>
        <row r="450">
          <cell r="A450">
            <v>0</v>
          </cell>
        </row>
        <row r="451">
          <cell r="A451">
            <v>0</v>
          </cell>
        </row>
        <row r="452">
          <cell r="A452">
            <v>0</v>
          </cell>
        </row>
        <row r="453">
          <cell r="A453">
            <v>0</v>
          </cell>
        </row>
        <row r="454">
          <cell r="A454">
            <v>0</v>
          </cell>
        </row>
        <row r="455">
          <cell r="A455">
            <v>0</v>
          </cell>
        </row>
        <row r="456">
          <cell r="A456">
            <v>0</v>
          </cell>
        </row>
        <row r="457">
          <cell r="A457">
            <v>0</v>
          </cell>
        </row>
        <row r="458">
          <cell r="A458">
            <v>0</v>
          </cell>
        </row>
        <row r="459">
          <cell r="A459">
            <v>0</v>
          </cell>
        </row>
        <row r="460">
          <cell r="A460">
            <v>0</v>
          </cell>
        </row>
        <row r="461">
          <cell r="A461">
            <v>0</v>
          </cell>
        </row>
        <row r="462">
          <cell r="A462">
            <v>0</v>
          </cell>
        </row>
        <row r="463">
          <cell r="A463">
            <v>0</v>
          </cell>
        </row>
        <row r="464">
          <cell r="A464">
            <v>0</v>
          </cell>
        </row>
        <row r="465">
          <cell r="A465">
            <v>0</v>
          </cell>
        </row>
        <row r="466">
          <cell r="A466">
            <v>0</v>
          </cell>
        </row>
        <row r="467">
          <cell r="A467">
            <v>0</v>
          </cell>
        </row>
        <row r="468">
          <cell r="A468">
            <v>0</v>
          </cell>
        </row>
        <row r="469">
          <cell r="A469">
            <v>0</v>
          </cell>
        </row>
        <row r="470">
          <cell r="A470">
            <v>0</v>
          </cell>
        </row>
        <row r="471">
          <cell r="A471">
            <v>0</v>
          </cell>
        </row>
        <row r="472">
          <cell r="A472">
            <v>0</v>
          </cell>
        </row>
        <row r="473">
          <cell r="A473">
            <v>0</v>
          </cell>
        </row>
        <row r="474">
          <cell r="A474">
            <v>0</v>
          </cell>
        </row>
        <row r="475">
          <cell r="A475">
            <v>0</v>
          </cell>
        </row>
        <row r="476">
          <cell r="A476">
            <v>0</v>
          </cell>
        </row>
        <row r="477">
          <cell r="A477">
            <v>0</v>
          </cell>
        </row>
        <row r="478">
          <cell r="A478">
            <v>0</v>
          </cell>
        </row>
        <row r="479">
          <cell r="A479">
            <v>0</v>
          </cell>
        </row>
        <row r="480">
          <cell r="A480">
            <v>0</v>
          </cell>
        </row>
        <row r="481">
          <cell r="A481">
            <v>0</v>
          </cell>
        </row>
        <row r="482">
          <cell r="A482">
            <v>0</v>
          </cell>
        </row>
        <row r="483">
          <cell r="A483">
            <v>0</v>
          </cell>
        </row>
        <row r="484">
          <cell r="A484">
            <v>0</v>
          </cell>
        </row>
        <row r="485">
          <cell r="A485">
            <v>0</v>
          </cell>
        </row>
        <row r="486">
          <cell r="A486">
            <v>0</v>
          </cell>
        </row>
        <row r="487">
          <cell r="A487">
            <v>0</v>
          </cell>
        </row>
        <row r="488">
          <cell r="A488">
            <v>0</v>
          </cell>
        </row>
        <row r="489">
          <cell r="A489">
            <v>0</v>
          </cell>
        </row>
        <row r="490">
          <cell r="A490">
            <v>0</v>
          </cell>
        </row>
        <row r="491">
          <cell r="A491">
            <v>0</v>
          </cell>
        </row>
        <row r="492">
          <cell r="A492">
            <v>0</v>
          </cell>
        </row>
        <row r="493">
          <cell r="A493">
            <v>0</v>
          </cell>
        </row>
        <row r="494">
          <cell r="A494">
            <v>0</v>
          </cell>
        </row>
        <row r="495">
          <cell r="A495">
            <v>0</v>
          </cell>
        </row>
        <row r="496">
          <cell r="A496">
            <v>0</v>
          </cell>
        </row>
        <row r="497">
          <cell r="A497">
            <v>0</v>
          </cell>
        </row>
        <row r="498">
          <cell r="A498">
            <v>0</v>
          </cell>
        </row>
        <row r="499">
          <cell r="A499">
            <v>0</v>
          </cell>
        </row>
        <row r="500">
          <cell r="A500">
            <v>0</v>
          </cell>
        </row>
        <row r="501">
          <cell r="A501">
            <v>0</v>
          </cell>
        </row>
        <row r="502">
          <cell r="A502">
            <v>0</v>
          </cell>
        </row>
        <row r="503">
          <cell r="A503">
            <v>0</v>
          </cell>
        </row>
        <row r="504">
          <cell r="A504">
            <v>0</v>
          </cell>
        </row>
        <row r="505">
          <cell r="A505">
            <v>0</v>
          </cell>
        </row>
        <row r="506">
          <cell r="A506">
            <v>0</v>
          </cell>
        </row>
        <row r="507">
          <cell r="A507">
            <v>0</v>
          </cell>
        </row>
        <row r="508">
          <cell r="A508">
            <v>0</v>
          </cell>
        </row>
        <row r="509">
          <cell r="A509">
            <v>0</v>
          </cell>
        </row>
        <row r="510">
          <cell r="A510">
            <v>0</v>
          </cell>
        </row>
        <row r="511">
          <cell r="A511">
            <v>0</v>
          </cell>
        </row>
        <row r="512">
          <cell r="A512">
            <v>0</v>
          </cell>
        </row>
        <row r="513">
          <cell r="A513">
            <v>0</v>
          </cell>
        </row>
        <row r="514">
          <cell r="A514">
            <v>0</v>
          </cell>
        </row>
        <row r="515">
          <cell r="A515">
            <v>0</v>
          </cell>
        </row>
        <row r="516">
          <cell r="A516">
            <v>0</v>
          </cell>
        </row>
        <row r="517">
          <cell r="A517">
            <v>0</v>
          </cell>
        </row>
        <row r="518">
          <cell r="A518">
            <v>0</v>
          </cell>
        </row>
        <row r="519">
          <cell r="A519">
            <v>0</v>
          </cell>
        </row>
        <row r="520">
          <cell r="A520">
            <v>0</v>
          </cell>
        </row>
        <row r="521">
          <cell r="A521">
            <v>0</v>
          </cell>
        </row>
        <row r="522">
          <cell r="A522">
            <v>0</v>
          </cell>
        </row>
        <row r="523">
          <cell r="A523">
            <v>0</v>
          </cell>
        </row>
        <row r="524">
          <cell r="A524">
            <v>0</v>
          </cell>
        </row>
        <row r="525">
          <cell r="A525">
            <v>0</v>
          </cell>
        </row>
        <row r="526">
          <cell r="A526">
            <v>0</v>
          </cell>
        </row>
        <row r="527">
          <cell r="A527">
            <v>0</v>
          </cell>
        </row>
        <row r="528">
          <cell r="A528">
            <v>0</v>
          </cell>
        </row>
        <row r="529">
          <cell r="A529">
            <v>0</v>
          </cell>
        </row>
        <row r="530">
          <cell r="A530">
            <v>0</v>
          </cell>
        </row>
        <row r="531">
          <cell r="A531">
            <v>0</v>
          </cell>
        </row>
        <row r="532">
          <cell r="A532">
            <v>0</v>
          </cell>
        </row>
        <row r="533">
          <cell r="A533">
            <v>0</v>
          </cell>
        </row>
        <row r="534">
          <cell r="A534">
            <v>0</v>
          </cell>
        </row>
        <row r="535">
          <cell r="A535">
            <v>0</v>
          </cell>
        </row>
        <row r="536">
          <cell r="A536">
            <v>0</v>
          </cell>
        </row>
        <row r="537">
          <cell r="A537">
            <v>0</v>
          </cell>
        </row>
        <row r="538">
          <cell r="A538">
            <v>0</v>
          </cell>
        </row>
        <row r="539">
          <cell r="A539">
            <v>0</v>
          </cell>
        </row>
        <row r="540">
          <cell r="A540">
            <v>0</v>
          </cell>
        </row>
        <row r="541">
          <cell r="A541">
            <v>0</v>
          </cell>
        </row>
        <row r="542">
          <cell r="A542">
            <v>0</v>
          </cell>
        </row>
        <row r="543">
          <cell r="A543">
            <v>0</v>
          </cell>
        </row>
        <row r="544">
          <cell r="A544">
            <v>0</v>
          </cell>
        </row>
        <row r="545">
          <cell r="A545">
            <v>0</v>
          </cell>
        </row>
        <row r="546">
          <cell r="A546">
            <v>0</v>
          </cell>
        </row>
        <row r="547">
          <cell r="A547">
            <v>0</v>
          </cell>
        </row>
        <row r="548">
          <cell r="A548">
            <v>0</v>
          </cell>
        </row>
        <row r="549">
          <cell r="A549">
            <v>0</v>
          </cell>
        </row>
        <row r="550">
          <cell r="A550">
            <v>0</v>
          </cell>
        </row>
        <row r="551">
          <cell r="A551">
            <v>0</v>
          </cell>
        </row>
        <row r="552">
          <cell r="A552">
            <v>0</v>
          </cell>
        </row>
        <row r="553">
          <cell r="A553">
            <v>0</v>
          </cell>
        </row>
        <row r="554">
          <cell r="A554">
            <v>0</v>
          </cell>
        </row>
        <row r="555">
          <cell r="A555">
            <v>0</v>
          </cell>
        </row>
        <row r="556">
          <cell r="A556">
            <v>0</v>
          </cell>
        </row>
        <row r="557">
          <cell r="A557">
            <v>0</v>
          </cell>
        </row>
        <row r="558">
          <cell r="A558">
            <v>0</v>
          </cell>
        </row>
        <row r="559">
          <cell r="A559">
            <v>0</v>
          </cell>
        </row>
        <row r="560">
          <cell r="A560">
            <v>0</v>
          </cell>
        </row>
        <row r="561">
          <cell r="A561">
            <v>0</v>
          </cell>
        </row>
        <row r="562">
          <cell r="A562">
            <v>0</v>
          </cell>
        </row>
        <row r="563">
          <cell r="A563">
            <v>0</v>
          </cell>
        </row>
        <row r="564">
          <cell r="A564">
            <v>0</v>
          </cell>
        </row>
        <row r="565">
          <cell r="A565">
            <v>0</v>
          </cell>
        </row>
        <row r="566">
          <cell r="A566">
            <v>0</v>
          </cell>
        </row>
        <row r="567">
          <cell r="A567">
            <v>0</v>
          </cell>
        </row>
        <row r="568">
          <cell r="A568">
            <v>0</v>
          </cell>
        </row>
        <row r="569">
          <cell r="A569">
            <v>0</v>
          </cell>
        </row>
        <row r="570">
          <cell r="A570">
            <v>0</v>
          </cell>
        </row>
        <row r="571">
          <cell r="A571">
            <v>0</v>
          </cell>
        </row>
        <row r="572">
          <cell r="A572">
            <v>0</v>
          </cell>
        </row>
        <row r="573">
          <cell r="A573">
            <v>0</v>
          </cell>
        </row>
        <row r="574">
          <cell r="A574" t="e">
            <v>#REF!</v>
          </cell>
        </row>
        <row r="575">
          <cell r="A575" t="e">
            <v>#REF!</v>
          </cell>
        </row>
        <row r="576">
          <cell r="A576" t="e">
            <v>#REF!</v>
          </cell>
        </row>
        <row r="577">
          <cell r="A577">
            <v>0</v>
          </cell>
        </row>
        <row r="578">
          <cell r="A578">
            <v>0</v>
          </cell>
        </row>
        <row r="579">
          <cell r="A579">
            <v>0</v>
          </cell>
        </row>
        <row r="580">
          <cell r="A580">
            <v>0</v>
          </cell>
        </row>
        <row r="581">
          <cell r="A581">
            <v>0</v>
          </cell>
        </row>
        <row r="582">
          <cell r="A582">
            <v>0</v>
          </cell>
        </row>
        <row r="583">
          <cell r="A583">
            <v>0</v>
          </cell>
        </row>
        <row r="584">
          <cell r="A584">
            <v>0</v>
          </cell>
        </row>
        <row r="585">
          <cell r="A585">
            <v>0</v>
          </cell>
        </row>
        <row r="586">
          <cell r="A586">
            <v>0</v>
          </cell>
        </row>
        <row r="587">
          <cell r="A587">
            <v>0</v>
          </cell>
        </row>
        <row r="588">
          <cell r="A588">
            <v>0</v>
          </cell>
        </row>
        <row r="589">
          <cell r="A589">
            <v>0</v>
          </cell>
        </row>
        <row r="590">
          <cell r="A590">
            <v>0</v>
          </cell>
        </row>
        <row r="591">
          <cell r="A591">
            <v>0</v>
          </cell>
        </row>
        <row r="592">
          <cell r="A592">
            <v>0</v>
          </cell>
        </row>
        <row r="593">
          <cell r="A593">
            <v>0</v>
          </cell>
        </row>
        <row r="594">
          <cell r="A594">
            <v>0</v>
          </cell>
        </row>
        <row r="595">
          <cell r="A595">
            <v>0</v>
          </cell>
        </row>
        <row r="596">
          <cell r="A596">
            <v>0</v>
          </cell>
        </row>
        <row r="597">
          <cell r="A597">
            <v>0</v>
          </cell>
        </row>
        <row r="598">
          <cell r="A598">
            <v>0</v>
          </cell>
        </row>
        <row r="599">
          <cell r="A599">
            <v>0</v>
          </cell>
        </row>
        <row r="600">
          <cell r="A600">
            <v>0</v>
          </cell>
        </row>
        <row r="601">
          <cell r="A601">
            <v>0</v>
          </cell>
        </row>
        <row r="602">
          <cell r="A602">
            <v>0</v>
          </cell>
        </row>
        <row r="603">
          <cell r="A603">
            <v>0</v>
          </cell>
        </row>
        <row r="604">
          <cell r="A604">
            <v>0</v>
          </cell>
        </row>
        <row r="605">
          <cell r="A605">
            <v>0</v>
          </cell>
        </row>
        <row r="606">
          <cell r="A606">
            <v>0</v>
          </cell>
        </row>
        <row r="607">
          <cell r="A607">
            <v>0</v>
          </cell>
        </row>
        <row r="608">
          <cell r="A608">
            <v>0</v>
          </cell>
        </row>
        <row r="609">
          <cell r="A609">
            <v>0</v>
          </cell>
        </row>
        <row r="610">
          <cell r="A610">
            <v>0</v>
          </cell>
        </row>
        <row r="611">
          <cell r="A611">
            <v>0</v>
          </cell>
        </row>
        <row r="612">
          <cell r="A612">
            <v>0</v>
          </cell>
        </row>
        <row r="613">
          <cell r="A613">
            <v>0</v>
          </cell>
        </row>
        <row r="614">
          <cell r="A614">
            <v>0</v>
          </cell>
        </row>
        <row r="615">
          <cell r="A615">
            <v>0</v>
          </cell>
        </row>
        <row r="616">
          <cell r="A616">
            <v>0</v>
          </cell>
          <cell r="B616">
            <v>0</v>
          </cell>
          <cell r="C616">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V340"/>
  <sheetViews>
    <sheetView tabSelected="1" zoomScale="75" zoomScaleNormal="75" zoomScaleSheetLayoutView="100" workbookViewId="0">
      <selection activeCell="B13" sqref="B13:C13"/>
    </sheetView>
  </sheetViews>
  <sheetFormatPr defaultRowHeight="15"/>
  <cols>
    <col min="1" max="1" width="6.140625" style="1" customWidth="1"/>
    <col min="2" max="2" width="53.5703125" style="1" customWidth="1"/>
    <col min="3" max="3" width="120.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c r="A1" s="168"/>
      <c r="B1" s="169"/>
      <c r="C1" s="170" t="s">
        <v>70</v>
      </c>
      <c r="F1" s="15"/>
      <c r="G1" s="15"/>
    </row>
    <row r="2" spans="1:22" s="11" customFormat="1" ht="18.75" customHeight="1">
      <c r="A2" s="168"/>
      <c r="B2" s="169"/>
      <c r="C2" s="171" t="s">
        <v>12</v>
      </c>
      <c r="F2" s="15"/>
      <c r="G2" s="15"/>
    </row>
    <row r="3" spans="1:22" s="11" customFormat="1" ht="18.75">
      <c r="A3" s="172"/>
      <c r="B3" s="169"/>
      <c r="C3" s="171" t="s">
        <v>69</v>
      </c>
      <c r="F3" s="15"/>
      <c r="G3" s="15"/>
    </row>
    <row r="4" spans="1:22" s="11" customFormat="1" ht="18.75">
      <c r="A4" s="172"/>
      <c r="B4" s="169"/>
      <c r="C4" s="169"/>
      <c r="F4" s="15"/>
      <c r="G4" s="15"/>
      <c r="H4" s="14"/>
    </row>
    <row r="5" spans="1:22" s="11" customFormat="1" ht="15.75">
      <c r="A5" s="329" t="s">
        <v>582</v>
      </c>
      <c r="B5" s="329"/>
      <c r="C5" s="329"/>
      <c r="D5" s="161"/>
      <c r="E5" s="161"/>
      <c r="F5" s="161"/>
      <c r="G5" s="161"/>
      <c r="H5" s="161"/>
      <c r="I5" s="161"/>
      <c r="J5" s="161"/>
    </row>
    <row r="6" spans="1:22" s="11" customFormat="1" ht="18.75">
      <c r="A6" s="172"/>
      <c r="B6" s="335"/>
      <c r="C6" s="335"/>
      <c r="F6" s="15"/>
      <c r="G6" s="15"/>
      <c r="H6" s="14"/>
    </row>
    <row r="7" spans="1:22" s="11" customFormat="1" ht="18.75">
      <c r="A7" s="333" t="s">
        <v>11</v>
      </c>
      <c r="B7" s="333"/>
      <c r="C7" s="333"/>
      <c r="D7" s="12"/>
      <c r="E7" s="12"/>
      <c r="F7" s="12"/>
      <c r="G7" s="12"/>
      <c r="H7" s="12"/>
      <c r="I7" s="12"/>
      <c r="J7" s="12"/>
      <c r="K7" s="12"/>
      <c r="L7" s="12"/>
      <c r="M7" s="12"/>
      <c r="N7" s="12"/>
      <c r="O7" s="12"/>
      <c r="P7" s="12"/>
      <c r="Q7" s="12"/>
      <c r="R7" s="12"/>
      <c r="S7" s="12"/>
      <c r="T7" s="12"/>
      <c r="U7" s="12"/>
      <c r="V7" s="12"/>
    </row>
    <row r="8" spans="1:22" s="11" customFormat="1" ht="18.75">
      <c r="A8" s="173"/>
      <c r="B8" s="173"/>
      <c r="C8" s="173"/>
      <c r="D8" s="13"/>
      <c r="E8" s="13"/>
      <c r="F8" s="13"/>
      <c r="G8" s="13"/>
      <c r="H8" s="13"/>
      <c r="I8" s="12"/>
      <c r="J8" s="12"/>
      <c r="K8" s="12"/>
      <c r="L8" s="12"/>
      <c r="M8" s="12"/>
      <c r="N8" s="12"/>
      <c r="O8" s="12"/>
      <c r="P8" s="12"/>
      <c r="Q8" s="12"/>
      <c r="R8" s="12"/>
      <c r="S8" s="12"/>
      <c r="T8" s="12"/>
      <c r="U8" s="12"/>
      <c r="V8" s="12"/>
    </row>
    <row r="9" spans="1:22" s="11" customFormat="1" ht="18.75">
      <c r="A9" s="336" t="s">
        <v>540</v>
      </c>
      <c r="B9" s="336"/>
      <c r="C9" s="336"/>
      <c r="D9" s="7"/>
      <c r="E9" s="7"/>
      <c r="F9" s="7"/>
      <c r="G9" s="7"/>
      <c r="H9" s="7"/>
      <c r="I9" s="12"/>
      <c r="J9" s="12"/>
      <c r="K9" s="12"/>
      <c r="L9" s="12"/>
      <c r="M9" s="12"/>
      <c r="N9" s="12"/>
      <c r="O9" s="12"/>
      <c r="P9" s="12"/>
      <c r="Q9" s="12"/>
      <c r="R9" s="12"/>
      <c r="S9" s="12"/>
      <c r="T9" s="12"/>
      <c r="U9" s="12"/>
      <c r="V9" s="12"/>
    </row>
    <row r="10" spans="1:22" s="11" customFormat="1" ht="18.75">
      <c r="A10" s="330" t="s">
        <v>10</v>
      </c>
      <c r="B10" s="330"/>
      <c r="C10" s="330"/>
      <c r="D10" s="5"/>
      <c r="E10" s="5"/>
      <c r="F10" s="5"/>
      <c r="G10" s="5"/>
      <c r="H10" s="5"/>
      <c r="I10" s="12"/>
      <c r="J10" s="12"/>
      <c r="K10" s="12"/>
      <c r="L10" s="12"/>
      <c r="M10" s="12"/>
      <c r="N10" s="12"/>
      <c r="O10" s="12"/>
      <c r="P10" s="12"/>
      <c r="Q10" s="12"/>
      <c r="R10" s="12"/>
      <c r="S10" s="12"/>
      <c r="T10" s="12"/>
      <c r="U10" s="12"/>
      <c r="V10" s="12"/>
    </row>
    <row r="11" spans="1:22" s="11" customFormat="1" ht="18.75">
      <c r="A11" s="173"/>
      <c r="B11" s="173"/>
      <c r="C11" s="173"/>
      <c r="D11" s="13"/>
      <c r="E11" s="13"/>
      <c r="F11" s="13"/>
      <c r="G11" s="13"/>
      <c r="H11" s="13"/>
      <c r="I11" s="12"/>
      <c r="J11" s="12"/>
      <c r="K11" s="12"/>
      <c r="L11" s="12"/>
      <c r="M11" s="12"/>
      <c r="N11" s="12"/>
      <c r="O11" s="12"/>
      <c r="P11" s="12"/>
      <c r="Q11" s="12"/>
      <c r="R11" s="12"/>
      <c r="S11" s="12"/>
      <c r="T11" s="12"/>
      <c r="U11" s="12"/>
      <c r="V11" s="12"/>
    </row>
    <row r="12" spans="1:22" s="11" customFormat="1" ht="18.75">
      <c r="A12" s="337" t="s">
        <v>587</v>
      </c>
      <c r="B12" s="337"/>
      <c r="C12" s="191" t="s">
        <v>588</v>
      </c>
      <c r="D12" s="7"/>
      <c r="E12" s="7"/>
      <c r="F12" s="7"/>
      <c r="G12" s="7"/>
      <c r="H12" s="7"/>
      <c r="I12" s="12"/>
      <c r="J12" s="12"/>
      <c r="K12" s="12"/>
      <c r="L12" s="12"/>
      <c r="M12" s="12"/>
      <c r="N12" s="12"/>
      <c r="O12" s="12"/>
      <c r="P12" s="12"/>
      <c r="Q12" s="12"/>
      <c r="R12" s="12"/>
      <c r="S12" s="12"/>
      <c r="T12" s="12"/>
      <c r="U12" s="12"/>
      <c r="V12" s="12"/>
    </row>
    <row r="13" spans="1:22" s="11" customFormat="1" ht="18.75">
      <c r="A13" s="192" t="s">
        <v>541</v>
      </c>
      <c r="B13" s="338" t="s">
        <v>542</v>
      </c>
      <c r="C13" s="338"/>
      <c r="D13" s="5"/>
      <c r="E13" s="5"/>
      <c r="F13" s="5"/>
      <c r="G13" s="5"/>
      <c r="H13" s="5"/>
      <c r="I13" s="12"/>
      <c r="J13" s="12"/>
      <c r="K13" s="12"/>
      <c r="L13" s="12"/>
      <c r="M13" s="12"/>
      <c r="N13" s="12"/>
      <c r="O13" s="12"/>
      <c r="P13" s="12"/>
      <c r="Q13" s="12"/>
      <c r="R13" s="12"/>
      <c r="S13" s="12"/>
      <c r="T13" s="12"/>
      <c r="U13" s="12"/>
      <c r="V13" s="12"/>
    </row>
    <row r="14" spans="1:22" s="8" customFormat="1" ht="15.75" customHeight="1">
      <c r="A14" s="174"/>
      <c r="B14" s="174"/>
      <c r="C14" s="174"/>
      <c r="D14" s="9"/>
      <c r="E14" s="9"/>
      <c r="F14" s="9"/>
      <c r="G14" s="9"/>
      <c r="H14" s="9"/>
      <c r="I14" s="9"/>
      <c r="J14" s="9"/>
      <c r="K14" s="9"/>
      <c r="L14" s="9"/>
      <c r="M14" s="9"/>
      <c r="N14" s="9"/>
      <c r="O14" s="9"/>
      <c r="P14" s="9"/>
      <c r="Q14" s="9"/>
      <c r="R14" s="9"/>
      <c r="S14" s="9"/>
      <c r="T14" s="9"/>
      <c r="U14" s="9"/>
      <c r="V14" s="9"/>
    </row>
    <row r="15" spans="1:22" s="2" customFormat="1" ht="44.25" customHeight="1">
      <c r="A15" s="334" t="str">
        <f>VLOOKUP(C12,'[6]2'!$A$32:$B$670,2,FALSE)</f>
        <v>Приобретение JCB-JS160W колесный экскаватор</v>
      </c>
      <c r="B15" s="334"/>
      <c r="C15" s="334"/>
      <c r="D15" s="7"/>
      <c r="E15" s="7"/>
      <c r="F15" s="7"/>
      <c r="G15" s="7"/>
      <c r="H15" s="7"/>
      <c r="I15" s="7"/>
      <c r="J15" s="7"/>
      <c r="K15" s="7"/>
      <c r="L15" s="7"/>
      <c r="M15" s="7"/>
      <c r="N15" s="7"/>
      <c r="O15" s="7"/>
      <c r="P15" s="7"/>
      <c r="Q15" s="7"/>
      <c r="R15" s="7"/>
      <c r="S15" s="7"/>
      <c r="T15" s="7"/>
      <c r="U15" s="7"/>
      <c r="V15" s="7"/>
    </row>
    <row r="16" spans="1:22" s="2" customFormat="1" ht="15" customHeight="1">
      <c r="A16" s="330" t="s">
        <v>7</v>
      </c>
      <c r="B16" s="330"/>
      <c r="C16" s="330"/>
      <c r="D16" s="5"/>
      <c r="E16" s="5"/>
      <c r="F16" s="5"/>
      <c r="G16" s="5"/>
      <c r="H16" s="5"/>
      <c r="I16" s="5"/>
      <c r="J16" s="5"/>
      <c r="K16" s="5"/>
      <c r="L16" s="5"/>
      <c r="M16" s="5"/>
      <c r="N16" s="5"/>
      <c r="O16" s="5"/>
      <c r="P16" s="5"/>
      <c r="Q16" s="5"/>
      <c r="R16" s="5"/>
      <c r="S16" s="5"/>
      <c r="T16" s="5"/>
      <c r="U16" s="5"/>
      <c r="V16" s="5"/>
    </row>
    <row r="17" spans="1:22" s="2" customFormat="1" ht="15" customHeight="1">
      <c r="A17" s="175"/>
      <c r="B17" s="175"/>
      <c r="C17" s="175"/>
      <c r="D17" s="3"/>
      <c r="E17" s="3"/>
      <c r="F17" s="3"/>
      <c r="G17" s="3"/>
      <c r="H17" s="3"/>
      <c r="I17" s="3"/>
      <c r="J17" s="3"/>
      <c r="K17" s="3"/>
      <c r="L17" s="3"/>
      <c r="M17" s="3"/>
      <c r="N17" s="3"/>
      <c r="O17" s="3"/>
      <c r="P17" s="3"/>
      <c r="Q17" s="3"/>
      <c r="R17" s="3"/>
      <c r="S17" s="3"/>
    </row>
    <row r="18" spans="1:22" s="2" customFormat="1" ht="15" customHeight="1">
      <c r="A18" s="331" t="s">
        <v>524</v>
      </c>
      <c r="B18" s="332"/>
      <c r="C18" s="332"/>
      <c r="D18" s="6"/>
      <c r="E18" s="6"/>
      <c r="F18" s="6"/>
      <c r="G18" s="6"/>
      <c r="H18" s="6"/>
      <c r="I18" s="6"/>
      <c r="J18" s="6"/>
      <c r="K18" s="6"/>
      <c r="L18" s="6"/>
      <c r="M18" s="6"/>
      <c r="N18" s="6"/>
      <c r="O18" s="6"/>
      <c r="P18" s="6"/>
      <c r="Q18" s="6"/>
      <c r="R18" s="6"/>
      <c r="S18" s="6"/>
      <c r="T18" s="6"/>
      <c r="U18" s="6"/>
      <c r="V18" s="6"/>
    </row>
    <row r="19" spans="1:22" s="2" customFormat="1" ht="15" customHeight="1">
      <c r="A19" s="176"/>
      <c r="B19" s="176"/>
      <c r="C19" s="176"/>
      <c r="D19" s="5"/>
      <c r="E19" s="5"/>
      <c r="F19" s="5"/>
      <c r="G19" s="5"/>
      <c r="H19" s="5"/>
      <c r="I19" s="3"/>
      <c r="J19" s="3"/>
      <c r="K19" s="3"/>
      <c r="L19" s="3"/>
      <c r="M19" s="3"/>
      <c r="N19" s="3"/>
      <c r="O19" s="3"/>
      <c r="P19" s="3"/>
      <c r="Q19" s="3"/>
      <c r="R19" s="3"/>
      <c r="S19" s="3"/>
    </row>
    <row r="20" spans="1:22" s="2" customFormat="1" ht="39.75" customHeight="1">
      <c r="A20" s="177" t="s">
        <v>6</v>
      </c>
      <c r="B20" s="178" t="s">
        <v>68</v>
      </c>
      <c r="C20" s="178" t="s">
        <v>67</v>
      </c>
      <c r="D20" s="29"/>
      <c r="E20" s="29"/>
      <c r="F20" s="29"/>
      <c r="G20" s="29"/>
      <c r="H20" s="29"/>
      <c r="I20" s="28"/>
      <c r="J20" s="28"/>
      <c r="K20" s="28"/>
      <c r="L20" s="28"/>
      <c r="M20" s="28"/>
      <c r="N20" s="28"/>
      <c r="O20" s="28"/>
      <c r="P20" s="28"/>
      <c r="Q20" s="28"/>
      <c r="R20" s="28"/>
      <c r="S20" s="28"/>
      <c r="T20" s="27"/>
      <c r="U20" s="27"/>
      <c r="V20" s="27"/>
    </row>
    <row r="21" spans="1:22" s="2" customFormat="1" ht="16.5" customHeight="1">
      <c r="A21" s="178">
        <v>1</v>
      </c>
      <c r="B21" s="178">
        <v>2</v>
      </c>
      <c r="C21" s="178">
        <v>3</v>
      </c>
      <c r="D21" s="29"/>
      <c r="E21" s="29"/>
      <c r="F21" s="29"/>
      <c r="G21" s="29"/>
      <c r="H21" s="29"/>
      <c r="I21" s="28"/>
      <c r="J21" s="28"/>
      <c r="K21" s="28"/>
      <c r="L21" s="28"/>
      <c r="M21" s="28"/>
      <c r="N21" s="28"/>
      <c r="O21" s="28"/>
      <c r="P21" s="28"/>
      <c r="Q21" s="28"/>
      <c r="R21" s="28"/>
      <c r="S21" s="28"/>
      <c r="T21" s="27"/>
      <c r="U21" s="27"/>
      <c r="V21" s="27"/>
    </row>
    <row r="22" spans="1:22" s="2" customFormat="1" ht="39" customHeight="1">
      <c r="A22" s="24" t="s">
        <v>66</v>
      </c>
      <c r="B22" s="181" t="s">
        <v>354</v>
      </c>
      <c r="C22" s="193" t="s">
        <v>543</v>
      </c>
      <c r="D22" s="29"/>
      <c r="E22" s="29"/>
      <c r="F22" s="29"/>
      <c r="G22" s="29"/>
      <c r="H22" s="29"/>
      <c r="I22" s="28"/>
      <c r="J22" s="28"/>
      <c r="K22" s="28"/>
      <c r="L22" s="28"/>
      <c r="M22" s="28"/>
      <c r="N22" s="28"/>
      <c r="O22" s="28"/>
      <c r="P22" s="28"/>
      <c r="Q22" s="28"/>
      <c r="R22" s="28"/>
      <c r="S22" s="28"/>
      <c r="T22" s="27"/>
      <c r="U22" s="27"/>
      <c r="V22" s="27"/>
    </row>
    <row r="23" spans="1:22" s="2" customFormat="1" ht="95.25" customHeight="1">
      <c r="A23" s="24" t="s">
        <v>64</v>
      </c>
      <c r="B23" s="260" t="s">
        <v>65</v>
      </c>
      <c r="C23" s="190" t="s">
        <v>585</v>
      </c>
      <c r="D23" s="29"/>
      <c r="E23" s="29"/>
      <c r="F23" s="29"/>
      <c r="G23" s="29"/>
      <c r="H23" s="29"/>
      <c r="I23" s="28"/>
      <c r="J23" s="28"/>
      <c r="K23" s="28"/>
      <c r="L23" s="28"/>
      <c r="M23" s="28"/>
      <c r="N23" s="28"/>
      <c r="O23" s="28"/>
      <c r="P23" s="28"/>
      <c r="Q23" s="28"/>
      <c r="R23" s="28"/>
      <c r="S23" s="28"/>
      <c r="T23" s="27"/>
      <c r="U23" s="27"/>
      <c r="V23" s="27"/>
    </row>
    <row r="24" spans="1:22" s="2" customFormat="1" ht="22.5" customHeight="1">
      <c r="A24" s="328"/>
      <c r="B24" s="328"/>
      <c r="C24" s="328"/>
      <c r="D24" s="29"/>
      <c r="E24" s="29"/>
      <c r="F24" s="29"/>
      <c r="G24" s="29"/>
      <c r="H24" s="29"/>
      <c r="I24" s="28"/>
      <c r="J24" s="28"/>
      <c r="K24" s="28"/>
      <c r="L24" s="28"/>
      <c r="M24" s="28"/>
      <c r="N24" s="28"/>
      <c r="O24" s="28"/>
      <c r="P24" s="28"/>
      <c r="Q24" s="28"/>
      <c r="R24" s="28"/>
      <c r="S24" s="28"/>
      <c r="T24" s="27"/>
      <c r="U24" s="27"/>
      <c r="V24" s="27"/>
    </row>
    <row r="25" spans="1:22" s="270" customFormat="1" ht="58.5" customHeight="1">
      <c r="A25" s="24" t="s">
        <v>63</v>
      </c>
      <c r="B25" s="179" t="s">
        <v>472</v>
      </c>
      <c r="C25" s="194" t="str">
        <f>A9</f>
        <v>Общество с ограниченной ответственностью "Сургутские городские электрические сети"</v>
      </c>
      <c r="D25" s="268"/>
      <c r="E25" s="268"/>
      <c r="F25" s="268"/>
      <c r="G25" s="268"/>
      <c r="H25" s="261"/>
      <c r="I25" s="261"/>
      <c r="J25" s="261"/>
      <c r="K25" s="261"/>
      <c r="L25" s="261"/>
      <c r="M25" s="261"/>
      <c r="N25" s="261"/>
      <c r="O25" s="261"/>
      <c r="P25" s="261"/>
      <c r="Q25" s="261"/>
      <c r="R25" s="261"/>
      <c r="S25" s="269"/>
      <c r="T25" s="269"/>
      <c r="U25" s="269"/>
      <c r="V25" s="269"/>
    </row>
    <row r="26" spans="1:22" s="270" customFormat="1" ht="42.75" customHeight="1">
      <c r="A26" s="24" t="s">
        <v>62</v>
      </c>
      <c r="B26" s="179" t="s">
        <v>76</v>
      </c>
      <c r="C26" s="180" t="s">
        <v>538</v>
      </c>
      <c r="D26" s="268"/>
      <c r="E26" s="268"/>
      <c r="F26" s="268"/>
      <c r="G26" s="268"/>
      <c r="H26" s="261"/>
      <c r="I26" s="261"/>
      <c r="J26" s="261"/>
      <c r="K26" s="261"/>
      <c r="L26" s="261"/>
      <c r="M26" s="261"/>
      <c r="N26" s="261"/>
      <c r="O26" s="261"/>
      <c r="P26" s="261"/>
      <c r="Q26" s="261"/>
      <c r="R26" s="261"/>
      <c r="S26" s="269"/>
      <c r="T26" s="269"/>
      <c r="U26" s="269"/>
      <c r="V26" s="269"/>
    </row>
    <row r="27" spans="1:22" s="270" customFormat="1" ht="51.75" customHeight="1">
      <c r="A27" s="24" t="s">
        <v>61</v>
      </c>
      <c r="B27" s="179" t="s">
        <v>75</v>
      </c>
      <c r="C27" s="180" t="s">
        <v>539</v>
      </c>
      <c r="D27" s="268"/>
      <c r="E27" s="268"/>
      <c r="F27" s="268"/>
      <c r="G27" s="268"/>
      <c r="H27" s="261"/>
      <c r="I27" s="261"/>
      <c r="J27" s="261"/>
      <c r="K27" s="261"/>
      <c r="L27" s="261"/>
      <c r="M27" s="261"/>
      <c r="N27" s="261"/>
      <c r="O27" s="261"/>
      <c r="P27" s="261"/>
      <c r="Q27" s="261"/>
      <c r="R27" s="261"/>
      <c r="S27" s="269"/>
      <c r="T27" s="269"/>
      <c r="U27" s="269"/>
      <c r="V27" s="269"/>
    </row>
    <row r="28" spans="1:22" s="270" customFormat="1" ht="42.75" customHeight="1">
      <c r="A28" s="24" t="s">
        <v>60</v>
      </c>
      <c r="B28" s="179" t="s">
        <v>473</v>
      </c>
      <c r="C28" s="180" t="s">
        <v>380</v>
      </c>
      <c r="D28" s="268"/>
      <c r="E28" s="268"/>
      <c r="F28" s="268"/>
      <c r="G28" s="268"/>
      <c r="H28" s="261"/>
      <c r="I28" s="261"/>
      <c r="J28" s="261"/>
      <c r="K28" s="261"/>
      <c r="L28" s="261"/>
      <c r="M28" s="261"/>
      <c r="N28" s="261"/>
      <c r="O28" s="261"/>
      <c r="P28" s="261"/>
      <c r="Q28" s="261"/>
      <c r="R28" s="261"/>
      <c r="S28" s="269"/>
      <c r="T28" s="269"/>
      <c r="U28" s="269"/>
      <c r="V28" s="269"/>
    </row>
    <row r="29" spans="1:22" s="270" customFormat="1" ht="51.75" customHeight="1">
      <c r="A29" s="24" t="s">
        <v>58</v>
      </c>
      <c r="B29" s="179" t="s">
        <v>474</v>
      </c>
      <c r="C29" s="180" t="s">
        <v>380</v>
      </c>
      <c r="D29" s="268"/>
      <c r="E29" s="268"/>
      <c r="F29" s="268"/>
      <c r="G29" s="268"/>
      <c r="H29" s="261"/>
      <c r="I29" s="261"/>
      <c r="J29" s="261"/>
      <c r="K29" s="261"/>
      <c r="L29" s="261"/>
      <c r="M29" s="261"/>
      <c r="N29" s="261"/>
      <c r="O29" s="261"/>
      <c r="P29" s="261"/>
      <c r="Q29" s="261"/>
      <c r="R29" s="261"/>
      <c r="S29" s="269"/>
      <c r="T29" s="269"/>
      <c r="U29" s="269"/>
      <c r="V29" s="269"/>
    </row>
    <row r="30" spans="1:22" s="270" customFormat="1" ht="51.75" customHeight="1">
      <c r="A30" s="24" t="s">
        <v>56</v>
      </c>
      <c r="B30" s="179" t="s">
        <v>475</v>
      </c>
      <c r="C30" s="180" t="s">
        <v>380</v>
      </c>
      <c r="D30" s="268"/>
      <c r="E30" s="268"/>
      <c r="F30" s="268"/>
      <c r="G30" s="268"/>
      <c r="H30" s="261"/>
      <c r="I30" s="261"/>
      <c r="J30" s="261"/>
      <c r="K30" s="261"/>
      <c r="L30" s="261"/>
      <c r="M30" s="261"/>
      <c r="N30" s="261"/>
      <c r="O30" s="261"/>
      <c r="P30" s="261"/>
      <c r="Q30" s="261"/>
      <c r="R30" s="261"/>
      <c r="S30" s="269"/>
      <c r="T30" s="269"/>
      <c r="U30" s="269"/>
      <c r="V30" s="269"/>
    </row>
    <row r="31" spans="1:22" s="270" customFormat="1" ht="51.75" customHeight="1">
      <c r="A31" s="24" t="s">
        <v>74</v>
      </c>
      <c r="B31" s="179" t="s">
        <v>476</v>
      </c>
      <c r="C31" s="180" t="s">
        <v>380</v>
      </c>
      <c r="D31" s="268"/>
      <c r="E31" s="268"/>
      <c r="F31" s="268"/>
      <c r="G31" s="268"/>
      <c r="H31" s="261"/>
      <c r="I31" s="261"/>
      <c r="J31" s="261"/>
      <c r="K31" s="261"/>
      <c r="L31" s="261"/>
      <c r="M31" s="261"/>
      <c r="N31" s="261"/>
      <c r="O31" s="261"/>
      <c r="P31" s="261"/>
      <c r="Q31" s="261"/>
      <c r="R31" s="261"/>
      <c r="S31" s="269"/>
      <c r="T31" s="269"/>
      <c r="U31" s="269"/>
      <c r="V31" s="269"/>
    </row>
    <row r="32" spans="1:22" s="270" customFormat="1" ht="51.75" customHeight="1">
      <c r="A32" s="24" t="s">
        <v>72</v>
      </c>
      <c r="B32" s="179" t="s">
        <v>477</v>
      </c>
      <c r="C32" s="180" t="s">
        <v>380</v>
      </c>
      <c r="D32" s="268"/>
      <c r="E32" s="268"/>
      <c r="F32" s="268"/>
      <c r="G32" s="268"/>
      <c r="H32" s="261"/>
      <c r="I32" s="261"/>
      <c r="J32" s="261"/>
      <c r="K32" s="261"/>
      <c r="L32" s="261"/>
      <c r="M32" s="261"/>
      <c r="N32" s="261"/>
      <c r="O32" s="261"/>
      <c r="P32" s="261"/>
      <c r="Q32" s="261"/>
      <c r="R32" s="261"/>
      <c r="S32" s="269"/>
      <c r="T32" s="269"/>
      <c r="U32" s="269"/>
      <c r="V32" s="269"/>
    </row>
    <row r="33" spans="1:22" s="270" customFormat="1" ht="101.25" customHeight="1">
      <c r="A33" s="24" t="s">
        <v>71</v>
      </c>
      <c r="B33" s="179" t="s">
        <v>478</v>
      </c>
      <c r="C33" s="271" t="s">
        <v>380</v>
      </c>
      <c r="D33" s="268"/>
      <c r="E33" s="268"/>
      <c r="F33" s="268"/>
      <c r="G33" s="268"/>
      <c r="H33" s="261"/>
      <c r="I33" s="261"/>
      <c r="J33" s="261"/>
      <c r="K33" s="261"/>
      <c r="L33" s="261"/>
      <c r="M33" s="261"/>
      <c r="N33" s="261"/>
      <c r="O33" s="261"/>
      <c r="P33" s="261"/>
      <c r="Q33" s="261"/>
      <c r="R33" s="261"/>
      <c r="S33" s="269"/>
      <c r="T33" s="269"/>
      <c r="U33" s="269"/>
      <c r="V33" s="269"/>
    </row>
    <row r="34" spans="1:22" s="273" customFormat="1" ht="111" customHeight="1">
      <c r="A34" s="24" t="s">
        <v>493</v>
      </c>
      <c r="B34" s="179" t="s">
        <v>479</v>
      </c>
      <c r="C34" s="180" t="s">
        <v>380</v>
      </c>
      <c r="D34" s="272"/>
      <c r="E34" s="272"/>
      <c r="F34" s="272"/>
      <c r="G34" s="272"/>
      <c r="H34" s="272"/>
      <c r="I34" s="272"/>
      <c r="J34" s="272"/>
      <c r="K34" s="272"/>
      <c r="L34" s="272"/>
      <c r="M34" s="272"/>
      <c r="N34" s="272"/>
      <c r="O34" s="272"/>
      <c r="P34" s="272"/>
      <c r="Q34" s="272"/>
      <c r="R34" s="272"/>
      <c r="S34" s="272"/>
      <c r="T34" s="272"/>
      <c r="U34" s="272"/>
      <c r="V34" s="272"/>
    </row>
    <row r="35" spans="1:22" s="273" customFormat="1" ht="58.5" customHeight="1">
      <c r="A35" s="24" t="s">
        <v>482</v>
      </c>
      <c r="B35" s="179" t="s">
        <v>73</v>
      </c>
      <c r="C35" s="180" t="s">
        <v>380</v>
      </c>
      <c r="D35" s="272"/>
      <c r="E35" s="272"/>
      <c r="F35" s="272"/>
      <c r="G35" s="272"/>
      <c r="H35" s="272"/>
      <c r="I35" s="272"/>
      <c r="J35" s="272"/>
      <c r="K35" s="272"/>
      <c r="L35" s="272"/>
      <c r="M35" s="272"/>
      <c r="N35" s="272"/>
      <c r="O35" s="272"/>
      <c r="P35" s="272"/>
      <c r="Q35" s="272"/>
      <c r="R35" s="272"/>
      <c r="S35" s="272"/>
      <c r="T35" s="272"/>
      <c r="U35" s="272"/>
      <c r="V35" s="272"/>
    </row>
    <row r="36" spans="1:22" s="273" customFormat="1" ht="51.75" customHeight="1">
      <c r="A36" s="24" t="s">
        <v>494</v>
      </c>
      <c r="B36" s="179" t="s">
        <v>480</v>
      </c>
      <c r="C36" s="180" t="s">
        <v>380</v>
      </c>
      <c r="D36" s="272"/>
      <c r="E36" s="272"/>
      <c r="F36" s="272"/>
      <c r="G36" s="272"/>
      <c r="H36" s="272"/>
      <c r="I36" s="272"/>
      <c r="J36" s="272"/>
      <c r="K36" s="272"/>
      <c r="L36" s="272"/>
      <c r="M36" s="272"/>
      <c r="N36" s="272"/>
      <c r="O36" s="272"/>
      <c r="P36" s="272"/>
      <c r="Q36" s="272"/>
      <c r="R36" s="272"/>
      <c r="S36" s="272"/>
      <c r="T36" s="272"/>
      <c r="U36" s="272"/>
      <c r="V36" s="272"/>
    </row>
    <row r="37" spans="1:22" s="273" customFormat="1" ht="43.5" customHeight="1">
      <c r="A37" s="24" t="s">
        <v>483</v>
      </c>
      <c r="B37" s="179" t="s">
        <v>481</v>
      </c>
      <c r="C37" s="180" t="s">
        <v>380</v>
      </c>
      <c r="D37" s="272"/>
      <c r="E37" s="272"/>
      <c r="F37" s="272"/>
      <c r="G37" s="272"/>
      <c r="H37" s="272"/>
      <c r="I37" s="272"/>
      <c r="J37" s="272"/>
      <c r="K37" s="272"/>
      <c r="L37" s="272"/>
      <c r="M37" s="272"/>
      <c r="N37" s="272"/>
      <c r="O37" s="272"/>
      <c r="P37" s="272"/>
      <c r="Q37" s="272"/>
      <c r="R37" s="272"/>
      <c r="S37" s="272"/>
      <c r="T37" s="272"/>
      <c r="U37" s="272"/>
      <c r="V37" s="272"/>
    </row>
    <row r="38" spans="1:22" s="273" customFormat="1" ht="43.5" customHeight="1">
      <c r="A38" s="24" t="s">
        <v>495</v>
      </c>
      <c r="B38" s="179" t="s">
        <v>242</v>
      </c>
      <c r="C38" s="180" t="s">
        <v>380</v>
      </c>
      <c r="D38" s="272"/>
      <c r="E38" s="272"/>
      <c r="F38" s="272"/>
      <c r="G38" s="272"/>
      <c r="H38" s="272"/>
      <c r="I38" s="272"/>
      <c r="J38" s="272"/>
      <c r="K38" s="272"/>
      <c r="L38" s="272"/>
      <c r="M38" s="272"/>
      <c r="N38" s="272"/>
      <c r="O38" s="272"/>
      <c r="P38" s="272"/>
      <c r="Q38" s="272"/>
      <c r="R38" s="272"/>
      <c r="S38" s="272"/>
      <c r="T38" s="272"/>
      <c r="U38" s="272"/>
      <c r="V38" s="272"/>
    </row>
    <row r="39" spans="1:22" s="273" customFormat="1" ht="23.25" customHeight="1">
      <c r="A39" s="328"/>
      <c r="B39" s="328"/>
      <c r="C39" s="328"/>
      <c r="D39" s="272"/>
      <c r="E39" s="272"/>
      <c r="F39" s="272"/>
      <c r="G39" s="272"/>
      <c r="H39" s="272"/>
      <c r="I39" s="272"/>
      <c r="J39" s="272"/>
      <c r="K39" s="272"/>
      <c r="L39" s="272"/>
      <c r="M39" s="272"/>
      <c r="N39" s="272"/>
      <c r="O39" s="272"/>
      <c r="P39" s="272"/>
      <c r="Q39" s="272"/>
      <c r="R39" s="272"/>
      <c r="S39" s="272"/>
      <c r="T39" s="272"/>
      <c r="U39" s="272"/>
      <c r="V39" s="272"/>
    </row>
    <row r="40" spans="1:22" s="273" customFormat="1" ht="63">
      <c r="A40" s="24" t="s">
        <v>484</v>
      </c>
      <c r="B40" s="179" t="s">
        <v>580</v>
      </c>
      <c r="C40" s="274"/>
      <c r="D40" s="272"/>
      <c r="E40" s="272"/>
      <c r="F40" s="272"/>
      <c r="G40" s="272"/>
      <c r="H40" s="272"/>
      <c r="I40" s="272"/>
      <c r="J40" s="272"/>
      <c r="K40" s="272"/>
      <c r="L40" s="272"/>
      <c r="M40" s="272"/>
      <c r="N40" s="272"/>
      <c r="O40" s="272"/>
      <c r="P40" s="272"/>
      <c r="Q40" s="272"/>
      <c r="R40" s="272"/>
      <c r="S40" s="272"/>
      <c r="T40" s="272"/>
      <c r="U40" s="272"/>
      <c r="V40" s="272"/>
    </row>
    <row r="41" spans="1:22" s="273" customFormat="1" ht="15.75">
      <c r="A41" s="24" t="s">
        <v>578</v>
      </c>
      <c r="B41" s="179" t="s">
        <v>577</v>
      </c>
      <c r="C41" s="275">
        <f>VLOOKUP(C12,'[6]14'!$A$11:$S$670,17,FALSE)</f>
        <v>0</v>
      </c>
      <c r="D41" s="272"/>
      <c r="E41" s="272"/>
      <c r="F41" s="272"/>
      <c r="G41" s="272"/>
      <c r="H41" s="272"/>
      <c r="I41" s="272"/>
      <c r="J41" s="272"/>
      <c r="K41" s="272"/>
      <c r="L41" s="272"/>
      <c r="M41" s="272"/>
      <c r="N41" s="272"/>
      <c r="O41" s="272"/>
      <c r="P41" s="272"/>
      <c r="Q41" s="272"/>
      <c r="R41" s="272"/>
      <c r="S41" s="272"/>
      <c r="T41" s="272"/>
      <c r="U41" s="272"/>
      <c r="V41" s="272"/>
    </row>
    <row r="42" spans="1:22" s="273" customFormat="1" ht="15.75">
      <c r="A42" s="24" t="s">
        <v>579</v>
      </c>
      <c r="B42" s="179" t="s">
        <v>133</v>
      </c>
      <c r="C42" s="275">
        <f>VLOOKUP(C12,'[6]14'!$A$11:$S$670,19,FALSE)</f>
        <v>0</v>
      </c>
      <c r="D42" s="272"/>
      <c r="E42" s="272"/>
      <c r="F42" s="272"/>
      <c r="G42" s="272"/>
      <c r="H42" s="272"/>
      <c r="I42" s="272"/>
      <c r="J42" s="272"/>
      <c r="K42" s="272"/>
      <c r="L42" s="272"/>
      <c r="M42" s="272"/>
      <c r="N42" s="272"/>
      <c r="O42" s="272"/>
      <c r="P42" s="272"/>
      <c r="Q42" s="272"/>
      <c r="R42" s="272"/>
      <c r="S42" s="272"/>
      <c r="T42" s="272"/>
      <c r="U42" s="272"/>
      <c r="V42" s="272"/>
    </row>
    <row r="43" spans="1:22" s="273" customFormat="1" ht="105.75" customHeight="1">
      <c r="A43" s="24" t="s">
        <v>496</v>
      </c>
      <c r="B43" s="179" t="s">
        <v>519</v>
      </c>
      <c r="C43" s="276" t="s">
        <v>380</v>
      </c>
      <c r="D43" s="272"/>
      <c r="E43" s="272"/>
      <c r="F43" s="272"/>
      <c r="G43" s="272"/>
      <c r="H43" s="272"/>
      <c r="I43" s="272"/>
      <c r="J43" s="272"/>
      <c r="K43" s="272"/>
      <c r="L43" s="272"/>
      <c r="M43" s="272"/>
      <c r="N43" s="272"/>
      <c r="O43" s="272"/>
      <c r="P43" s="272"/>
      <c r="Q43" s="272"/>
      <c r="R43" s="272"/>
      <c r="S43" s="272"/>
      <c r="T43" s="272"/>
      <c r="U43" s="272"/>
      <c r="V43" s="272"/>
    </row>
    <row r="44" spans="1:22" s="273" customFormat="1" ht="83.25" customHeight="1">
      <c r="A44" s="24" t="s">
        <v>485</v>
      </c>
      <c r="B44" s="179" t="s">
        <v>533</v>
      </c>
      <c r="C44" s="277" t="s">
        <v>380</v>
      </c>
      <c r="D44" s="272"/>
      <c r="E44" s="272"/>
      <c r="F44" s="272"/>
      <c r="G44" s="272"/>
      <c r="H44" s="272"/>
      <c r="I44" s="272"/>
      <c r="J44" s="272"/>
      <c r="K44" s="272"/>
      <c r="L44" s="272"/>
      <c r="M44" s="272"/>
      <c r="N44" s="272"/>
      <c r="O44" s="272"/>
      <c r="P44" s="272"/>
      <c r="Q44" s="272"/>
      <c r="R44" s="272"/>
      <c r="S44" s="272"/>
      <c r="T44" s="272"/>
      <c r="U44" s="272"/>
      <c r="V44" s="272"/>
    </row>
    <row r="45" spans="1:22" s="273" customFormat="1" ht="186" customHeight="1">
      <c r="A45" s="24" t="s">
        <v>499</v>
      </c>
      <c r="B45" s="179" t="s">
        <v>500</v>
      </c>
      <c r="C45" s="277" t="s">
        <v>380</v>
      </c>
      <c r="D45" s="272"/>
      <c r="E45" s="272"/>
      <c r="F45" s="272"/>
      <c r="G45" s="272"/>
      <c r="H45" s="272"/>
      <c r="I45" s="272"/>
      <c r="J45" s="272"/>
      <c r="K45" s="272"/>
      <c r="L45" s="272"/>
      <c r="M45" s="272"/>
      <c r="N45" s="272"/>
      <c r="O45" s="272"/>
      <c r="P45" s="272"/>
      <c r="Q45" s="272"/>
      <c r="R45" s="272"/>
      <c r="S45" s="272"/>
      <c r="T45" s="272"/>
      <c r="U45" s="272"/>
      <c r="V45" s="272"/>
    </row>
    <row r="46" spans="1:22" s="273" customFormat="1" ht="111" customHeight="1">
      <c r="A46" s="24" t="s">
        <v>486</v>
      </c>
      <c r="B46" s="179" t="s">
        <v>525</v>
      </c>
      <c r="C46" s="277" t="s">
        <v>380</v>
      </c>
      <c r="D46" s="272"/>
      <c r="E46" s="272"/>
      <c r="F46" s="272"/>
      <c r="G46" s="272"/>
      <c r="H46" s="272"/>
      <c r="I46" s="272"/>
      <c r="J46" s="272"/>
      <c r="K46" s="272"/>
      <c r="L46" s="272"/>
      <c r="M46" s="272"/>
      <c r="N46" s="272"/>
      <c r="O46" s="272"/>
      <c r="P46" s="272"/>
      <c r="Q46" s="272"/>
      <c r="R46" s="272"/>
      <c r="S46" s="272"/>
      <c r="T46" s="272"/>
      <c r="U46" s="272"/>
      <c r="V46" s="272"/>
    </row>
    <row r="47" spans="1:22" s="273" customFormat="1" ht="120" customHeight="1">
      <c r="A47" s="24" t="s">
        <v>520</v>
      </c>
      <c r="B47" s="179" t="s">
        <v>526</v>
      </c>
      <c r="C47" s="277" t="s">
        <v>380</v>
      </c>
      <c r="D47" s="272"/>
      <c r="E47" s="272"/>
      <c r="F47" s="272"/>
      <c r="G47" s="272"/>
      <c r="H47" s="272"/>
      <c r="I47" s="272"/>
      <c r="J47" s="272"/>
      <c r="K47" s="272"/>
      <c r="L47" s="272"/>
      <c r="M47" s="272"/>
      <c r="N47" s="272"/>
      <c r="O47" s="272"/>
      <c r="P47" s="272"/>
      <c r="Q47" s="272"/>
      <c r="R47" s="272"/>
      <c r="S47" s="272"/>
      <c r="T47" s="272"/>
      <c r="U47" s="272"/>
      <c r="V47" s="272"/>
    </row>
    <row r="48" spans="1:22" s="273" customFormat="1" ht="101.25" customHeight="1">
      <c r="A48" s="24" t="s">
        <v>487</v>
      </c>
      <c r="B48" s="179" t="s">
        <v>527</v>
      </c>
      <c r="C48" s="278" t="e">
        <f>VLOOKUP('[6]2. паспорт  ТП'!$A$19:$V$670,12,FALSE)</f>
        <v>#N/A</v>
      </c>
      <c r="D48" s="272"/>
      <c r="E48" s="272"/>
      <c r="F48" s="272"/>
      <c r="G48" s="272"/>
      <c r="H48" s="272"/>
      <c r="I48" s="272"/>
      <c r="J48" s="272"/>
      <c r="K48" s="272"/>
      <c r="L48" s="272"/>
      <c r="M48" s="272"/>
      <c r="N48" s="272"/>
      <c r="O48" s="272"/>
      <c r="P48" s="272"/>
      <c r="Q48" s="272"/>
      <c r="R48" s="272"/>
      <c r="S48" s="272"/>
      <c r="T48" s="272"/>
      <c r="U48" s="272"/>
      <c r="V48" s="272"/>
    </row>
    <row r="49" spans="1:22" s="273" customFormat="1" ht="18.75" customHeight="1">
      <c r="A49" s="328"/>
      <c r="B49" s="328"/>
      <c r="C49" s="328"/>
      <c r="D49" s="272"/>
      <c r="E49" s="272"/>
      <c r="F49" s="272"/>
      <c r="G49" s="272"/>
      <c r="H49" s="272"/>
      <c r="I49" s="272"/>
      <c r="J49" s="272"/>
      <c r="K49" s="272"/>
      <c r="L49" s="272"/>
      <c r="M49" s="272"/>
      <c r="N49" s="272"/>
      <c r="O49" s="272"/>
      <c r="P49" s="272"/>
      <c r="Q49" s="272"/>
      <c r="R49" s="272"/>
      <c r="S49" s="272"/>
      <c r="T49" s="272"/>
      <c r="U49" s="272"/>
      <c r="V49" s="272"/>
    </row>
    <row r="50" spans="1:22" s="273" customFormat="1" ht="75.75" customHeight="1">
      <c r="A50" s="24" t="s">
        <v>521</v>
      </c>
      <c r="B50" s="179" t="s">
        <v>544</v>
      </c>
      <c r="C50" s="279">
        <f>VLOOKUP(C12,'[6]2'!$A$15:$CR$670,13,FALSE)</f>
        <v>19.849283646</v>
      </c>
      <c r="D50" s="272"/>
      <c r="E50" s="272"/>
      <c r="F50" s="272"/>
      <c r="G50" s="272"/>
      <c r="H50" s="272"/>
      <c r="I50" s="272"/>
      <c r="J50" s="272"/>
      <c r="K50" s="272"/>
      <c r="L50" s="272"/>
      <c r="M50" s="272"/>
      <c r="N50" s="272"/>
      <c r="O50" s="272"/>
      <c r="P50" s="272"/>
      <c r="Q50" s="272"/>
      <c r="R50" s="272"/>
      <c r="S50" s="272"/>
      <c r="T50" s="272"/>
      <c r="U50" s="272"/>
      <c r="V50" s="272"/>
    </row>
    <row r="51" spans="1:22" s="273" customFormat="1" ht="71.25" customHeight="1">
      <c r="A51" s="24" t="s">
        <v>488</v>
      </c>
      <c r="B51" s="179" t="s">
        <v>545</v>
      </c>
      <c r="C51" s="279">
        <f>C50</f>
        <v>19.849283646</v>
      </c>
      <c r="D51" s="272"/>
      <c r="E51" s="272"/>
      <c r="F51" s="272"/>
      <c r="G51" s="272"/>
      <c r="H51" s="272"/>
      <c r="I51" s="272"/>
      <c r="J51" s="272"/>
      <c r="K51" s="272"/>
      <c r="L51" s="272"/>
      <c r="M51" s="272"/>
      <c r="N51" s="272"/>
      <c r="O51" s="272"/>
      <c r="P51" s="272"/>
      <c r="Q51" s="272"/>
      <c r="R51" s="272"/>
      <c r="S51" s="272"/>
      <c r="T51" s="272"/>
      <c r="U51" s="272"/>
      <c r="V51" s="272"/>
    </row>
    <row r="52" spans="1:22" s="273" customFormat="1">
      <c r="A52" s="280"/>
      <c r="B52" s="280"/>
      <c r="C52" s="280"/>
      <c r="D52" s="272"/>
      <c r="E52" s="272"/>
      <c r="F52" s="272"/>
      <c r="G52" s="272"/>
      <c r="H52" s="272"/>
      <c r="I52" s="272"/>
      <c r="J52" s="272"/>
      <c r="K52" s="272"/>
      <c r="L52" s="272"/>
      <c r="M52" s="272"/>
      <c r="N52" s="272"/>
      <c r="O52" s="272"/>
      <c r="P52" s="272"/>
      <c r="Q52" s="272"/>
      <c r="R52" s="272"/>
      <c r="S52" s="272"/>
      <c r="T52" s="272"/>
      <c r="U52" s="272"/>
      <c r="V52" s="272"/>
    </row>
    <row r="53" spans="1:22" s="273" customFormat="1">
      <c r="A53" s="280"/>
      <c r="B53" s="280"/>
      <c r="C53" s="280"/>
      <c r="D53" s="272"/>
      <c r="E53" s="272"/>
      <c r="F53" s="272"/>
      <c r="G53" s="272"/>
      <c r="H53" s="272"/>
      <c r="I53" s="272"/>
      <c r="J53" s="272"/>
      <c r="K53" s="272"/>
      <c r="L53" s="272"/>
      <c r="M53" s="272"/>
      <c r="N53" s="272"/>
      <c r="O53" s="272"/>
      <c r="P53" s="272"/>
      <c r="Q53" s="272"/>
      <c r="R53" s="272"/>
      <c r="S53" s="272"/>
      <c r="T53" s="272"/>
      <c r="U53" s="272"/>
      <c r="V53" s="272"/>
    </row>
    <row r="54" spans="1:22" s="273" customFormat="1">
      <c r="A54" s="280"/>
      <c r="B54" s="280"/>
      <c r="C54" s="280"/>
      <c r="D54" s="272"/>
      <c r="E54" s="272"/>
      <c r="F54" s="272"/>
      <c r="G54" s="272"/>
      <c r="H54" s="272"/>
      <c r="I54" s="272"/>
      <c r="J54" s="272"/>
      <c r="K54" s="272"/>
      <c r="L54" s="272"/>
      <c r="M54" s="272"/>
      <c r="N54" s="272"/>
      <c r="O54" s="272"/>
      <c r="P54" s="272"/>
      <c r="Q54" s="272"/>
      <c r="R54" s="272"/>
      <c r="S54" s="272"/>
      <c r="T54" s="272"/>
      <c r="U54" s="272"/>
      <c r="V54" s="272"/>
    </row>
    <row r="55" spans="1:22" s="273" customFormat="1">
      <c r="A55" s="280"/>
      <c r="B55" s="280"/>
      <c r="C55" s="280"/>
      <c r="D55" s="272"/>
      <c r="E55" s="272"/>
      <c r="F55" s="272"/>
      <c r="G55" s="272"/>
      <c r="H55" s="272"/>
      <c r="I55" s="272"/>
      <c r="J55" s="272"/>
      <c r="K55" s="272"/>
      <c r="L55" s="272"/>
      <c r="M55" s="272"/>
      <c r="N55" s="272"/>
      <c r="O55" s="272"/>
      <c r="P55" s="272"/>
      <c r="Q55" s="272"/>
      <c r="R55" s="272"/>
      <c r="S55" s="272"/>
      <c r="T55" s="272"/>
      <c r="U55" s="272"/>
      <c r="V55" s="272"/>
    </row>
    <row r="56" spans="1:22" s="273" customFormat="1">
      <c r="A56" s="280"/>
      <c r="B56" s="280"/>
      <c r="C56" s="280"/>
      <c r="D56" s="272"/>
      <c r="E56" s="272"/>
      <c r="F56" s="272"/>
      <c r="G56" s="272"/>
      <c r="H56" s="272"/>
      <c r="I56" s="272"/>
      <c r="J56" s="272"/>
      <c r="K56" s="272"/>
      <c r="L56" s="272"/>
      <c r="M56" s="272"/>
      <c r="N56" s="272"/>
      <c r="O56" s="272"/>
      <c r="P56" s="272"/>
      <c r="Q56" s="272"/>
      <c r="R56" s="272"/>
      <c r="S56" s="272"/>
      <c r="T56" s="272"/>
      <c r="U56" s="272"/>
      <c r="V56" s="272"/>
    </row>
    <row r="57" spans="1:22" s="273" customFormat="1">
      <c r="A57" s="280"/>
      <c r="B57" s="280"/>
      <c r="C57" s="280"/>
      <c r="D57" s="272"/>
      <c r="E57" s="272"/>
      <c r="F57" s="272"/>
      <c r="G57" s="272"/>
      <c r="H57" s="272"/>
      <c r="I57" s="272"/>
      <c r="J57" s="272"/>
      <c r="K57" s="272"/>
      <c r="L57" s="272"/>
      <c r="M57" s="272"/>
      <c r="N57" s="272"/>
      <c r="O57" s="272"/>
      <c r="P57" s="272"/>
      <c r="Q57" s="272"/>
      <c r="R57" s="272"/>
      <c r="S57" s="272"/>
      <c r="T57" s="272"/>
      <c r="U57" s="272"/>
      <c r="V57" s="272"/>
    </row>
    <row r="58" spans="1:22" s="273" customFormat="1">
      <c r="A58" s="280"/>
      <c r="B58" s="280"/>
      <c r="C58" s="280"/>
      <c r="D58" s="272"/>
      <c r="E58" s="272"/>
      <c r="F58" s="272"/>
      <c r="G58" s="272"/>
      <c r="H58" s="272"/>
      <c r="I58" s="272"/>
      <c r="J58" s="272"/>
      <c r="K58" s="272"/>
      <c r="L58" s="272"/>
      <c r="M58" s="272"/>
      <c r="N58" s="272"/>
      <c r="O58" s="272"/>
      <c r="P58" s="272"/>
      <c r="Q58" s="272"/>
      <c r="R58" s="272"/>
      <c r="S58" s="272"/>
      <c r="T58" s="272"/>
      <c r="U58" s="272"/>
      <c r="V58" s="272"/>
    </row>
    <row r="59" spans="1:22" s="273" customFormat="1">
      <c r="A59" s="280"/>
      <c r="B59" s="280"/>
      <c r="C59" s="280"/>
      <c r="D59" s="272"/>
      <c r="E59" s="272"/>
      <c r="F59" s="272"/>
      <c r="G59" s="272"/>
      <c r="H59" s="272"/>
      <c r="I59" s="272"/>
      <c r="J59" s="272"/>
      <c r="K59" s="272"/>
      <c r="L59" s="272"/>
      <c r="M59" s="272"/>
      <c r="N59" s="272"/>
      <c r="O59" s="272"/>
      <c r="P59" s="272"/>
      <c r="Q59" s="272"/>
      <c r="R59" s="272"/>
      <c r="S59" s="272"/>
      <c r="T59" s="272"/>
      <c r="U59" s="272"/>
      <c r="V59" s="272"/>
    </row>
    <row r="60" spans="1:22" s="273" customFormat="1">
      <c r="A60" s="280"/>
      <c r="B60" s="280"/>
      <c r="C60" s="280"/>
      <c r="D60" s="272"/>
      <c r="E60" s="272"/>
      <c r="F60" s="272"/>
      <c r="G60" s="272"/>
      <c r="H60" s="272"/>
      <c r="I60" s="272"/>
      <c r="J60" s="272"/>
      <c r="K60" s="272"/>
      <c r="L60" s="272"/>
      <c r="M60" s="272"/>
      <c r="N60" s="272"/>
      <c r="O60" s="272"/>
      <c r="P60" s="272"/>
      <c r="Q60" s="272"/>
      <c r="R60" s="272"/>
      <c r="S60" s="272"/>
      <c r="T60" s="272"/>
      <c r="U60" s="272"/>
      <c r="V60" s="272"/>
    </row>
    <row r="61" spans="1:22" s="273" customFormat="1">
      <c r="A61" s="280"/>
      <c r="B61" s="280"/>
      <c r="C61" s="280"/>
      <c r="D61" s="272"/>
      <c r="E61" s="272"/>
      <c r="F61" s="272"/>
      <c r="G61" s="272"/>
      <c r="H61" s="272"/>
      <c r="I61" s="272"/>
      <c r="J61" s="272"/>
      <c r="K61" s="272"/>
      <c r="L61" s="272"/>
      <c r="M61" s="272"/>
      <c r="N61" s="272"/>
      <c r="O61" s="272"/>
      <c r="P61" s="272"/>
      <c r="Q61" s="272"/>
      <c r="R61" s="272"/>
      <c r="S61" s="272"/>
      <c r="T61" s="272"/>
      <c r="U61" s="272"/>
      <c r="V61" s="272"/>
    </row>
    <row r="62" spans="1:22" s="273" customFormat="1">
      <c r="A62" s="280"/>
      <c r="B62" s="280"/>
      <c r="C62" s="280"/>
      <c r="D62" s="272"/>
      <c r="E62" s="272"/>
      <c r="F62" s="272"/>
      <c r="G62" s="272"/>
      <c r="H62" s="272"/>
      <c r="I62" s="272"/>
      <c r="J62" s="272"/>
      <c r="K62" s="272"/>
      <c r="L62" s="272"/>
      <c r="M62" s="272"/>
      <c r="N62" s="272"/>
      <c r="O62" s="272"/>
      <c r="P62" s="272"/>
      <c r="Q62" s="272"/>
      <c r="R62" s="272"/>
      <c r="S62" s="272"/>
      <c r="T62" s="272"/>
      <c r="U62" s="272"/>
      <c r="V62" s="272"/>
    </row>
    <row r="63" spans="1:22" s="273" customFormat="1">
      <c r="A63" s="280"/>
      <c r="B63" s="280"/>
      <c r="C63" s="280"/>
      <c r="D63" s="272"/>
      <c r="E63" s="272"/>
      <c r="F63" s="272"/>
      <c r="G63" s="272"/>
      <c r="H63" s="272"/>
      <c r="I63" s="272"/>
      <c r="J63" s="272"/>
      <c r="K63" s="272"/>
      <c r="L63" s="272"/>
      <c r="M63" s="272"/>
      <c r="N63" s="272"/>
      <c r="O63" s="272"/>
      <c r="P63" s="272"/>
      <c r="Q63" s="272"/>
      <c r="R63" s="272"/>
      <c r="S63" s="272"/>
      <c r="T63" s="272"/>
      <c r="U63" s="272"/>
      <c r="V63" s="272"/>
    </row>
    <row r="64" spans="1:22" s="273" customFormat="1">
      <c r="A64" s="280"/>
      <c r="B64" s="280"/>
      <c r="C64" s="280"/>
      <c r="D64" s="272"/>
      <c r="E64" s="272"/>
      <c r="F64" s="272"/>
      <c r="G64" s="272"/>
      <c r="H64" s="272"/>
      <c r="I64" s="272"/>
      <c r="J64" s="272"/>
      <c r="K64" s="272"/>
      <c r="L64" s="272"/>
      <c r="M64" s="272"/>
      <c r="N64" s="272"/>
      <c r="O64" s="272"/>
      <c r="P64" s="272"/>
      <c r="Q64" s="272"/>
      <c r="R64" s="272"/>
      <c r="S64" s="272"/>
      <c r="T64" s="272"/>
      <c r="U64" s="272"/>
      <c r="V64" s="272"/>
    </row>
    <row r="65" spans="1:22" s="273" customFormat="1">
      <c r="A65" s="281"/>
      <c r="B65" s="281"/>
      <c r="C65" s="281"/>
      <c r="D65" s="272"/>
      <c r="E65" s="272"/>
      <c r="F65" s="272"/>
      <c r="G65" s="272"/>
      <c r="H65" s="272"/>
      <c r="I65" s="272"/>
      <c r="J65" s="272"/>
      <c r="K65" s="272"/>
      <c r="L65" s="272"/>
      <c r="M65" s="272"/>
      <c r="N65" s="272"/>
      <c r="O65" s="272"/>
      <c r="P65" s="272"/>
      <c r="Q65" s="272"/>
      <c r="R65" s="272"/>
      <c r="S65" s="272"/>
      <c r="T65" s="272"/>
      <c r="U65" s="272"/>
      <c r="V65" s="272"/>
    </row>
    <row r="66" spans="1:22" s="273" customFormat="1">
      <c r="A66" s="281"/>
      <c r="B66" s="281"/>
      <c r="C66" s="281"/>
      <c r="D66" s="272"/>
      <c r="E66" s="272"/>
      <c r="F66" s="272"/>
      <c r="G66" s="272"/>
      <c r="H66" s="272"/>
      <c r="I66" s="272"/>
      <c r="J66" s="272"/>
      <c r="K66" s="272"/>
      <c r="L66" s="272"/>
      <c r="M66" s="272"/>
      <c r="N66" s="272"/>
      <c r="O66" s="272"/>
      <c r="P66" s="272"/>
      <c r="Q66" s="272"/>
      <c r="R66" s="272"/>
      <c r="S66" s="272"/>
      <c r="T66" s="272"/>
      <c r="U66" s="272"/>
      <c r="V66" s="272"/>
    </row>
    <row r="67" spans="1:22" s="273" customFormat="1">
      <c r="A67" s="281"/>
      <c r="B67" s="281"/>
      <c r="C67" s="281"/>
      <c r="D67" s="272"/>
      <c r="E67" s="272"/>
      <c r="F67" s="272"/>
      <c r="G67" s="272"/>
      <c r="H67" s="272"/>
      <c r="I67" s="272"/>
      <c r="J67" s="272"/>
      <c r="K67" s="272"/>
      <c r="L67" s="272"/>
      <c r="M67" s="272"/>
      <c r="N67" s="272"/>
      <c r="O67" s="272"/>
      <c r="P67" s="272"/>
      <c r="Q67" s="272"/>
      <c r="R67" s="272"/>
      <c r="S67" s="272"/>
      <c r="T67" s="272"/>
      <c r="U67" s="272"/>
      <c r="V67" s="272"/>
    </row>
    <row r="68" spans="1:22" s="273" customFormat="1">
      <c r="A68" s="281"/>
      <c r="B68" s="281"/>
      <c r="C68" s="281"/>
      <c r="D68" s="272"/>
      <c r="E68" s="272"/>
      <c r="F68" s="272"/>
      <c r="G68" s="272"/>
      <c r="H68" s="272"/>
      <c r="I68" s="272"/>
      <c r="J68" s="272"/>
      <c r="K68" s="272"/>
      <c r="L68" s="272"/>
      <c r="M68" s="272"/>
      <c r="N68" s="272"/>
      <c r="O68" s="272"/>
      <c r="P68" s="272"/>
      <c r="Q68" s="272"/>
      <c r="R68" s="272"/>
      <c r="S68" s="272"/>
      <c r="T68" s="272"/>
      <c r="U68" s="272"/>
      <c r="V68" s="272"/>
    </row>
    <row r="69" spans="1:22" s="273" customFormat="1">
      <c r="A69" s="281"/>
      <c r="B69" s="281"/>
      <c r="C69" s="281"/>
      <c r="D69" s="272"/>
      <c r="E69" s="272"/>
      <c r="F69" s="272"/>
      <c r="G69" s="272"/>
      <c r="H69" s="272"/>
      <c r="I69" s="272"/>
      <c r="J69" s="272"/>
      <c r="K69" s="272"/>
      <c r="L69" s="272"/>
      <c r="M69" s="272"/>
      <c r="N69" s="272"/>
      <c r="O69" s="272"/>
      <c r="P69" s="272"/>
      <c r="Q69" s="272"/>
      <c r="R69" s="272"/>
      <c r="S69" s="272"/>
      <c r="T69" s="272"/>
      <c r="U69" s="272"/>
      <c r="V69" s="272"/>
    </row>
    <row r="70" spans="1:22" s="273" customFormat="1">
      <c r="A70" s="281"/>
      <c r="B70" s="281"/>
      <c r="C70" s="281"/>
      <c r="D70" s="272"/>
      <c r="E70" s="272"/>
      <c r="F70" s="272"/>
      <c r="G70" s="272"/>
      <c r="H70" s="272"/>
      <c r="I70" s="272"/>
      <c r="J70" s="272"/>
      <c r="K70" s="272"/>
      <c r="L70" s="272"/>
      <c r="M70" s="272"/>
      <c r="N70" s="272"/>
      <c r="O70" s="272"/>
      <c r="P70" s="272"/>
      <c r="Q70" s="272"/>
      <c r="R70" s="272"/>
      <c r="S70" s="272"/>
      <c r="T70" s="272"/>
      <c r="U70" s="272"/>
      <c r="V70" s="272"/>
    </row>
    <row r="71" spans="1:22" s="273" customFormat="1">
      <c r="A71" s="281"/>
      <c r="B71" s="281"/>
      <c r="C71" s="281"/>
      <c r="D71" s="272"/>
      <c r="E71" s="272"/>
      <c r="F71" s="272"/>
      <c r="G71" s="272"/>
      <c r="H71" s="272"/>
      <c r="I71" s="272"/>
      <c r="J71" s="272"/>
      <c r="K71" s="272"/>
      <c r="L71" s="272"/>
      <c r="M71" s="272"/>
      <c r="N71" s="272"/>
      <c r="O71" s="272"/>
      <c r="P71" s="272"/>
      <c r="Q71" s="272"/>
      <c r="R71" s="272"/>
      <c r="S71" s="272"/>
      <c r="T71" s="272"/>
      <c r="U71" s="272"/>
      <c r="V71" s="272"/>
    </row>
    <row r="72" spans="1:22" s="273" customFormat="1">
      <c r="A72" s="281"/>
      <c r="B72" s="281"/>
      <c r="C72" s="281"/>
      <c r="D72" s="272"/>
      <c r="E72" s="272"/>
      <c r="F72" s="272"/>
      <c r="G72" s="272"/>
      <c r="H72" s="272"/>
      <c r="I72" s="272"/>
      <c r="J72" s="272"/>
      <c r="K72" s="272"/>
      <c r="L72" s="272"/>
      <c r="M72" s="272"/>
      <c r="N72" s="272"/>
      <c r="O72" s="272"/>
      <c r="P72" s="272"/>
      <c r="Q72" s="272"/>
      <c r="R72" s="272"/>
      <c r="S72" s="272"/>
      <c r="T72" s="272"/>
      <c r="U72" s="272"/>
      <c r="V72" s="272"/>
    </row>
    <row r="73" spans="1:22" s="273" customFormat="1">
      <c r="A73" s="281"/>
      <c r="B73" s="281"/>
      <c r="C73" s="281"/>
      <c r="D73" s="272"/>
      <c r="E73" s="272"/>
      <c r="F73" s="272"/>
      <c r="G73" s="272"/>
      <c r="H73" s="272"/>
      <c r="I73" s="272"/>
      <c r="J73" s="272"/>
      <c r="K73" s="272"/>
      <c r="L73" s="272"/>
      <c r="M73" s="272"/>
      <c r="N73" s="272"/>
      <c r="O73" s="272"/>
      <c r="P73" s="272"/>
      <c r="Q73" s="272"/>
      <c r="R73" s="272"/>
      <c r="S73" s="272"/>
      <c r="T73" s="272"/>
      <c r="U73" s="272"/>
      <c r="V73" s="272"/>
    </row>
    <row r="74" spans="1:22" s="273" customFormat="1">
      <c r="A74" s="281"/>
      <c r="B74" s="281"/>
      <c r="C74" s="281"/>
      <c r="D74" s="272"/>
      <c r="E74" s="272"/>
      <c r="F74" s="272"/>
      <c r="G74" s="272"/>
      <c r="H74" s="272"/>
      <c r="I74" s="272"/>
      <c r="J74" s="272"/>
      <c r="K74" s="272"/>
      <c r="L74" s="272"/>
      <c r="M74" s="272"/>
      <c r="N74" s="272"/>
      <c r="O74" s="272"/>
      <c r="P74" s="272"/>
      <c r="Q74" s="272"/>
      <c r="R74" s="272"/>
      <c r="S74" s="272"/>
      <c r="T74" s="272"/>
      <c r="U74" s="272"/>
      <c r="V74" s="272"/>
    </row>
    <row r="75" spans="1:22">
      <c r="A75" s="167"/>
      <c r="B75" s="167"/>
      <c r="C75" s="167"/>
      <c r="D75" s="23"/>
      <c r="E75" s="23"/>
      <c r="F75" s="23"/>
      <c r="G75" s="23"/>
      <c r="H75" s="23"/>
      <c r="I75" s="23"/>
      <c r="J75" s="23"/>
      <c r="K75" s="23"/>
      <c r="L75" s="23"/>
      <c r="M75" s="23"/>
      <c r="N75" s="23"/>
      <c r="O75" s="23"/>
      <c r="P75" s="23"/>
      <c r="Q75" s="23"/>
      <c r="R75" s="23"/>
      <c r="S75" s="23"/>
      <c r="T75" s="23"/>
      <c r="U75" s="23"/>
      <c r="V75" s="23"/>
    </row>
    <row r="76" spans="1:22">
      <c r="A76" s="167"/>
      <c r="B76" s="167"/>
      <c r="C76" s="167"/>
      <c r="D76" s="23"/>
      <c r="E76" s="23"/>
      <c r="F76" s="23"/>
      <c r="G76" s="23"/>
      <c r="H76" s="23"/>
      <c r="I76" s="23"/>
      <c r="J76" s="23"/>
      <c r="K76" s="23"/>
      <c r="L76" s="23"/>
      <c r="M76" s="23"/>
      <c r="N76" s="23"/>
      <c r="O76" s="23"/>
      <c r="P76" s="23"/>
      <c r="Q76" s="23"/>
      <c r="R76" s="23"/>
      <c r="S76" s="23"/>
      <c r="T76" s="23"/>
      <c r="U76" s="23"/>
      <c r="V76" s="23"/>
    </row>
    <row r="77" spans="1:22">
      <c r="A77" s="167"/>
      <c r="B77" s="167"/>
      <c r="C77" s="167"/>
      <c r="D77" s="23"/>
      <c r="E77" s="23"/>
      <c r="F77" s="23"/>
      <c r="G77" s="23"/>
      <c r="H77" s="23"/>
      <c r="I77" s="23"/>
      <c r="J77" s="23"/>
      <c r="K77" s="23"/>
      <c r="L77" s="23"/>
      <c r="M77" s="23"/>
      <c r="N77" s="23"/>
      <c r="O77" s="23"/>
      <c r="P77" s="23"/>
      <c r="Q77" s="23"/>
      <c r="R77" s="23"/>
      <c r="S77" s="23"/>
      <c r="T77" s="23"/>
      <c r="U77" s="23"/>
      <c r="V77" s="23"/>
    </row>
    <row r="78" spans="1:22">
      <c r="A78" s="167"/>
      <c r="B78" s="167"/>
      <c r="C78" s="167"/>
      <c r="D78" s="23"/>
      <c r="E78" s="23"/>
      <c r="F78" s="23"/>
      <c r="G78" s="23"/>
      <c r="H78" s="23"/>
      <c r="I78" s="23"/>
      <c r="J78" s="23"/>
      <c r="K78" s="23"/>
      <c r="L78" s="23"/>
      <c r="M78" s="23"/>
      <c r="N78" s="23"/>
      <c r="O78" s="23"/>
      <c r="P78" s="23"/>
      <c r="Q78" s="23"/>
      <c r="R78" s="23"/>
      <c r="S78" s="23"/>
      <c r="T78" s="23"/>
      <c r="U78" s="23"/>
      <c r="V78" s="23"/>
    </row>
    <row r="79" spans="1:22">
      <c r="A79" s="167"/>
      <c r="B79" s="167"/>
      <c r="C79" s="167"/>
      <c r="D79" s="23"/>
      <c r="E79" s="23"/>
      <c r="F79" s="23"/>
      <c r="G79" s="23"/>
      <c r="H79" s="23"/>
      <c r="I79" s="23"/>
      <c r="J79" s="23"/>
      <c r="K79" s="23"/>
      <c r="L79" s="23"/>
      <c r="M79" s="23"/>
      <c r="N79" s="23"/>
      <c r="O79" s="23"/>
      <c r="P79" s="23"/>
      <c r="Q79" s="23"/>
      <c r="R79" s="23"/>
      <c r="S79" s="23"/>
      <c r="T79" s="23"/>
      <c r="U79" s="23"/>
      <c r="V79" s="23"/>
    </row>
    <row r="80" spans="1:22">
      <c r="A80" s="167"/>
      <c r="B80" s="167"/>
      <c r="C80" s="167"/>
      <c r="D80" s="23"/>
      <c r="E80" s="23"/>
      <c r="F80" s="23"/>
      <c r="G80" s="23"/>
      <c r="H80" s="23"/>
      <c r="I80" s="23"/>
      <c r="J80" s="23"/>
      <c r="K80" s="23"/>
      <c r="L80" s="23"/>
      <c r="M80" s="23"/>
      <c r="N80" s="23"/>
      <c r="O80" s="23"/>
      <c r="P80" s="23"/>
      <c r="Q80" s="23"/>
      <c r="R80" s="23"/>
      <c r="S80" s="23"/>
      <c r="T80" s="23"/>
      <c r="U80" s="23"/>
      <c r="V80" s="23"/>
    </row>
    <row r="81" spans="1:22">
      <c r="A81" s="167"/>
      <c r="B81" s="167"/>
      <c r="C81" s="167"/>
      <c r="D81" s="23"/>
      <c r="E81" s="23"/>
      <c r="F81" s="23"/>
      <c r="G81" s="23"/>
      <c r="H81" s="23"/>
      <c r="I81" s="23"/>
      <c r="J81" s="23"/>
      <c r="K81" s="23"/>
      <c r="L81" s="23"/>
      <c r="M81" s="23"/>
      <c r="N81" s="23"/>
      <c r="O81" s="23"/>
      <c r="P81" s="23"/>
      <c r="Q81" s="23"/>
      <c r="R81" s="23"/>
      <c r="S81" s="23"/>
      <c r="T81" s="23"/>
      <c r="U81" s="23"/>
      <c r="V81" s="23"/>
    </row>
    <row r="82" spans="1:22">
      <c r="A82" s="167"/>
      <c r="B82" s="167"/>
      <c r="C82" s="167"/>
      <c r="D82" s="23"/>
      <c r="E82" s="23"/>
      <c r="F82" s="23"/>
      <c r="G82" s="23"/>
      <c r="H82" s="23"/>
      <c r="I82" s="23"/>
      <c r="J82" s="23"/>
      <c r="K82" s="23"/>
      <c r="L82" s="23"/>
      <c r="M82" s="23"/>
      <c r="N82" s="23"/>
      <c r="O82" s="23"/>
      <c r="P82" s="23"/>
      <c r="Q82" s="23"/>
      <c r="R82" s="23"/>
      <c r="S82" s="23"/>
      <c r="T82" s="23"/>
      <c r="U82" s="23"/>
      <c r="V82" s="23"/>
    </row>
    <row r="83" spans="1:22">
      <c r="A83" s="167"/>
      <c r="B83" s="167"/>
      <c r="C83" s="167"/>
      <c r="D83" s="23"/>
      <c r="E83" s="23"/>
      <c r="F83" s="23"/>
      <c r="G83" s="23"/>
      <c r="H83" s="23"/>
      <c r="I83" s="23"/>
      <c r="J83" s="23"/>
      <c r="K83" s="23"/>
      <c r="L83" s="23"/>
      <c r="M83" s="23"/>
      <c r="N83" s="23"/>
      <c r="O83" s="23"/>
      <c r="P83" s="23"/>
      <c r="Q83" s="23"/>
      <c r="R83" s="23"/>
      <c r="S83" s="23"/>
      <c r="T83" s="23"/>
      <c r="U83" s="23"/>
      <c r="V83" s="23"/>
    </row>
    <row r="84" spans="1:22">
      <c r="A84" s="167"/>
      <c r="B84" s="167"/>
      <c r="C84" s="167"/>
      <c r="D84" s="23"/>
      <c r="E84" s="23"/>
      <c r="F84" s="23"/>
      <c r="G84" s="23"/>
      <c r="H84" s="23"/>
      <c r="I84" s="23"/>
      <c r="J84" s="23"/>
      <c r="K84" s="23"/>
      <c r="L84" s="23"/>
      <c r="M84" s="23"/>
      <c r="N84" s="23"/>
      <c r="O84" s="23"/>
      <c r="P84" s="23"/>
      <c r="Q84" s="23"/>
      <c r="R84" s="23"/>
      <c r="S84" s="23"/>
      <c r="T84" s="23"/>
      <c r="U84" s="23"/>
      <c r="V84" s="23"/>
    </row>
    <row r="85" spans="1:22">
      <c r="A85" s="167"/>
      <c r="B85" s="167"/>
      <c r="C85" s="167"/>
      <c r="D85" s="23"/>
      <c r="E85" s="23"/>
      <c r="F85" s="23"/>
      <c r="G85" s="23"/>
      <c r="H85" s="23"/>
      <c r="I85" s="23"/>
      <c r="J85" s="23"/>
      <c r="K85" s="23"/>
      <c r="L85" s="23"/>
      <c r="M85" s="23"/>
      <c r="N85" s="23"/>
      <c r="O85" s="23"/>
      <c r="P85" s="23"/>
      <c r="Q85" s="23"/>
      <c r="R85" s="23"/>
      <c r="S85" s="23"/>
      <c r="T85" s="23"/>
      <c r="U85" s="23"/>
      <c r="V85" s="23"/>
    </row>
    <row r="86" spans="1:22">
      <c r="A86" s="167"/>
      <c r="B86" s="167"/>
      <c r="C86" s="167"/>
      <c r="D86" s="23"/>
      <c r="E86" s="23"/>
      <c r="F86" s="23"/>
      <c r="G86" s="23"/>
      <c r="H86" s="23"/>
      <c r="I86" s="23"/>
      <c r="J86" s="23"/>
      <c r="K86" s="23"/>
      <c r="L86" s="23"/>
      <c r="M86" s="23"/>
      <c r="N86" s="23"/>
      <c r="O86" s="23"/>
      <c r="P86" s="23"/>
      <c r="Q86" s="23"/>
      <c r="R86" s="23"/>
      <c r="S86" s="23"/>
      <c r="T86" s="23"/>
      <c r="U86" s="23"/>
      <c r="V86" s="23"/>
    </row>
    <row r="87" spans="1:22">
      <c r="A87" s="167"/>
      <c r="B87" s="167"/>
      <c r="C87" s="167"/>
      <c r="D87" s="23"/>
      <c r="E87" s="23"/>
      <c r="F87" s="23"/>
      <c r="G87" s="23"/>
      <c r="H87" s="23"/>
      <c r="I87" s="23"/>
      <c r="J87" s="23"/>
      <c r="K87" s="23"/>
      <c r="L87" s="23"/>
      <c r="M87" s="23"/>
      <c r="N87" s="23"/>
      <c r="O87" s="23"/>
      <c r="P87" s="23"/>
      <c r="Q87" s="23"/>
      <c r="R87" s="23"/>
      <c r="S87" s="23"/>
      <c r="T87" s="23"/>
      <c r="U87" s="23"/>
      <c r="V87" s="23"/>
    </row>
    <row r="88" spans="1:22">
      <c r="A88" s="167"/>
      <c r="B88" s="167"/>
      <c r="C88" s="167"/>
      <c r="D88" s="23"/>
      <c r="E88" s="23"/>
      <c r="F88" s="23"/>
      <c r="G88" s="23"/>
      <c r="H88" s="23"/>
      <c r="I88" s="23"/>
      <c r="J88" s="23"/>
      <c r="K88" s="23"/>
      <c r="L88" s="23"/>
      <c r="M88" s="23"/>
      <c r="N88" s="23"/>
      <c r="O88" s="23"/>
      <c r="P88" s="23"/>
      <c r="Q88" s="23"/>
      <c r="R88" s="23"/>
      <c r="S88" s="23"/>
      <c r="T88" s="23"/>
      <c r="U88" s="23"/>
      <c r="V88" s="23"/>
    </row>
    <row r="89" spans="1:22">
      <c r="A89" s="167"/>
      <c r="B89" s="167"/>
      <c r="C89" s="167"/>
      <c r="D89" s="23"/>
      <c r="E89" s="23"/>
      <c r="F89" s="23"/>
      <c r="G89" s="23"/>
      <c r="H89" s="23"/>
      <c r="I89" s="23"/>
      <c r="J89" s="23"/>
      <c r="K89" s="23"/>
      <c r="L89" s="23"/>
      <c r="M89" s="23"/>
      <c r="N89" s="23"/>
      <c r="O89" s="23"/>
      <c r="P89" s="23"/>
      <c r="Q89" s="23"/>
      <c r="R89" s="23"/>
      <c r="S89" s="23"/>
      <c r="T89" s="23"/>
      <c r="U89" s="23"/>
      <c r="V89" s="23"/>
    </row>
    <row r="90" spans="1:22">
      <c r="A90" s="167"/>
      <c r="B90" s="167"/>
      <c r="C90" s="167"/>
      <c r="D90" s="23"/>
      <c r="E90" s="23"/>
      <c r="F90" s="23"/>
      <c r="G90" s="23"/>
      <c r="H90" s="23"/>
      <c r="I90" s="23"/>
      <c r="J90" s="23"/>
      <c r="K90" s="23"/>
      <c r="L90" s="23"/>
      <c r="M90" s="23"/>
      <c r="N90" s="23"/>
      <c r="O90" s="23"/>
      <c r="P90" s="23"/>
      <c r="Q90" s="23"/>
      <c r="R90" s="23"/>
      <c r="S90" s="23"/>
      <c r="T90" s="23"/>
      <c r="U90" s="23"/>
      <c r="V90" s="23"/>
    </row>
    <row r="91" spans="1:22">
      <c r="A91" s="167"/>
      <c r="B91" s="167"/>
      <c r="C91" s="167"/>
      <c r="D91" s="23"/>
      <c r="E91" s="23"/>
      <c r="F91" s="23"/>
      <c r="G91" s="23"/>
      <c r="H91" s="23"/>
      <c r="I91" s="23"/>
      <c r="J91" s="23"/>
      <c r="K91" s="23"/>
      <c r="L91" s="23"/>
      <c r="M91" s="23"/>
      <c r="N91" s="23"/>
      <c r="O91" s="23"/>
      <c r="P91" s="23"/>
      <c r="Q91" s="23"/>
      <c r="R91" s="23"/>
      <c r="S91" s="23"/>
      <c r="T91" s="23"/>
      <c r="U91" s="23"/>
      <c r="V91" s="23"/>
    </row>
    <row r="92" spans="1:22">
      <c r="A92" s="167"/>
      <c r="B92" s="167"/>
      <c r="C92" s="167"/>
      <c r="D92" s="23"/>
      <c r="E92" s="23"/>
      <c r="F92" s="23"/>
      <c r="G92" s="23"/>
      <c r="H92" s="23"/>
      <c r="I92" s="23"/>
      <c r="J92" s="23"/>
      <c r="K92" s="23"/>
      <c r="L92" s="23"/>
      <c r="M92" s="23"/>
      <c r="N92" s="23"/>
      <c r="O92" s="23"/>
      <c r="P92" s="23"/>
      <c r="Q92" s="23"/>
      <c r="R92" s="23"/>
      <c r="S92" s="23"/>
      <c r="T92" s="23"/>
      <c r="U92" s="23"/>
      <c r="V92" s="23"/>
    </row>
    <row r="93" spans="1:22">
      <c r="A93" s="167"/>
      <c r="B93" s="167"/>
      <c r="C93" s="167"/>
      <c r="D93" s="23"/>
      <c r="E93" s="23"/>
      <c r="F93" s="23"/>
      <c r="G93" s="23"/>
      <c r="H93" s="23"/>
      <c r="I93" s="23"/>
      <c r="J93" s="23"/>
      <c r="K93" s="23"/>
      <c r="L93" s="23"/>
      <c r="M93" s="23"/>
      <c r="N93" s="23"/>
      <c r="O93" s="23"/>
      <c r="P93" s="23"/>
      <c r="Q93" s="23"/>
      <c r="R93" s="23"/>
      <c r="S93" s="23"/>
      <c r="T93" s="23"/>
      <c r="U93" s="23"/>
      <c r="V93" s="23"/>
    </row>
    <row r="94" spans="1:22">
      <c r="A94" s="167"/>
      <c r="B94" s="167"/>
      <c r="C94" s="167"/>
      <c r="D94" s="23"/>
      <c r="E94" s="23"/>
      <c r="F94" s="23"/>
      <c r="G94" s="23"/>
      <c r="H94" s="23"/>
      <c r="I94" s="23"/>
      <c r="J94" s="23"/>
      <c r="K94" s="23"/>
      <c r="L94" s="23"/>
      <c r="M94" s="23"/>
      <c r="N94" s="23"/>
      <c r="O94" s="23"/>
      <c r="P94" s="23"/>
      <c r="Q94" s="23"/>
      <c r="R94" s="23"/>
      <c r="S94" s="23"/>
      <c r="T94" s="23"/>
      <c r="U94" s="23"/>
      <c r="V94" s="23"/>
    </row>
    <row r="95" spans="1:22">
      <c r="A95" s="167"/>
      <c r="B95" s="167"/>
      <c r="C95" s="167"/>
      <c r="D95" s="23"/>
      <c r="E95" s="23"/>
      <c r="F95" s="23"/>
      <c r="G95" s="23"/>
      <c r="H95" s="23"/>
      <c r="I95" s="23"/>
      <c r="J95" s="23"/>
      <c r="K95" s="23"/>
      <c r="L95" s="23"/>
      <c r="M95" s="23"/>
      <c r="N95" s="23"/>
      <c r="O95" s="23"/>
      <c r="P95" s="23"/>
      <c r="Q95" s="23"/>
      <c r="R95" s="23"/>
      <c r="S95" s="23"/>
      <c r="T95" s="23"/>
      <c r="U95" s="23"/>
      <c r="V95" s="23"/>
    </row>
    <row r="96" spans="1:22">
      <c r="A96" s="167"/>
      <c r="B96" s="167"/>
      <c r="C96" s="167"/>
      <c r="D96" s="23"/>
      <c r="E96" s="23"/>
      <c r="F96" s="23"/>
      <c r="G96" s="23"/>
      <c r="H96" s="23"/>
      <c r="I96" s="23"/>
      <c r="J96" s="23"/>
      <c r="K96" s="23"/>
      <c r="L96" s="23"/>
      <c r="M96" s="23"/>
      <c r="N96" s="23"/>
      <c r="O96" s="23"/>
      <c r="P96" s="23"/>
      <c r="Q96" s="23"/>
      <c r="R96" s="23"/>
      <c r="S96" s="23"/>
      <c r="T96" s="23"/>
      <c r="U96" s="23"/>
      <c r="V96" s="23"/>
    </row>
    <row r="97" spans="1:22">
      <c r="A97" s="167"/>
      <c r="B97" s="167"/>
      <c r="C97" s="167"/>
      <c r="D97" s="23"/>
      <c r="E97" s="23"/>
      <c r="F97" s="23"/>
      <c r="G97" s="23"/>
      <c r="H97" s="23"/>
      <c r="I97" s="23"/>
      <c r="J97" s="23"/>
      <c r="K97" s="23"/>
      <c r="L97" s="23"/>
      <c r="M97" s="23"/>
      <c r="N97" s="23"/>
      <c r="O97" s="23"/>
      <c r="P97" s="23"/>
      <c r="Q97" s="23"/>
      <c r="R97" s="23"/>
      <c r="S97" s="23"/>
      <c r="T97" s="23"/>
      <c r="U97" s="23"/>
      <c r="V97" s="23"/>
    </row>
    <row r="98" spans="1:22">
      <c r="A98" s="167"/>
      <c r="B98" s="167"/>
      <c r="C98" s="167"/>
      <c r="D98" s="23"/>
      <c r="E98" s="23"/>
      <c r="F98" s="23"/>
      <c r="G98" s="23"/>
      <c r="H98" s="23"/>
      <c r="I98" s="23"/>
      <c r="J98" s="23"/>
      <c r="K98" s="23"/>
      <c r="L98" s="23"/>
      <c r="M98" s="23"/>
      <c r="N98" s="23"/>
      <c r="O98" s="23"/>
      <c r="P98" s="23"/>
      <c r="Q98" s="23"/>
      <c r="R98" s="23"/>
      <c r="S98" s="23"/>
      <c r="T98" s="23"/>
      <c r="U98" s="23"/>
      <c r="V98" s="23"/>
    </row>
    <row r="99" spans="1:22">
      <c r="A99" s="167"/>
      <c r="B99" s="167"/>
      <c r="C99" s="167"/>
      <c r="D99" s="23"/>
      <c r="E99" s="23"/>
      <c r="F99" s="23"/>
      <c r="G99" s="23"/>
      <c r="H99" s="23"/>
      <c r="I99" s="23"/>
      <c r="J99" s="23"/>
      <c r="K99" s="23"/>
      <c r="L99" s="23"/>
      <c r="M99" s="23"/>
      <c r="N99" s="23"/>
      <c r="O99" s="23"/>
      <c r="P99" s="23"/>
      <c r="Q99" s="23"/>
      <c r="R99" s="23"/>
      <c r="S99" s="23"/>
      <c r="T99" s="23"/>
      <c r="U99" s="23"/>
      <c r="V99" s="23"/>
    </row>
    <row r="100" spans="1:22">
      <c r="A100" s="167"/>
      <c r="B100" s="167"/>
      <c r="C100" s="167"/>
      <c r="D100" s="23"/>
      <c r="E100" s="23"/>
      <c r="F100" s="23"/>
      <c r="G100" s="23"/>
      <c r="H100" s="23"/>
      <c r="I100" s="23"/>
      <c r="J100" s="23"/>
      <c r="K100" s="23"/>
      <c r="L100" s="23"/>
      <c r="M100" s="23"/>
      <c r="N100" s="23"/>
      <c r="O100" s="23"/>
      <c r="P100" s="23"/>
      <c r="Q100" s="23"/>
      <c r="R100" s="23"/>
      <c r="S100" s="23"/>
      <c r="T100" s="23"/>
      <c r="U100" s="23"/>
      <c r="V100" s="23"/>
    </row>
    <row r="101" spans="1:22">
      <c r="A101" s="167"/>
      <c r="B101" s="167"/>
      <c r="C101" s="167"/>
      <c r="D101" s="23"/>
      <c r="E101" s="23"/>
      <c r="F101" s="23"/>
      <c r="G101" s="23"/>
      <c r="H101" s="23"/>
      <c r="I101" s="23"/>
      <c r="J101" s="23"/>
      <c r="K101" s="23"/>
      <c r="L101" s="23"/>
      <c r="M101" s="23"/>
      <c r="N101" s="23"/>
      <c r="O101" s="23"/>
      <c r="P101" s="23"/>
      <c r="Q101" s="23"/>
      <c r="R101" s="23"/>
      <c r="S101" s="23"/>
      <c r="T101" s="23"/>
      <c r="U101" s="23"/>
      <c r="V101" s="23"/>
    </row>
    <row r="102" spans="1:22">
      <c r="A102" s="167"/>
      <c r="B102" s="167"/>
      <c r="C102" s="167"/>
      <c r="D102" s="23"/>
      <c r="E102" s="23"/>
      <c r="F102" s="23"/>
      <c r="G102" s="23"/>
      <c r="H102" s="23"/>
      <c r="I102" s="23"/>
      <c r="J102" s="23"/>
      <c r="K102" s="23"/>
      <c r="L102" s="23"/>
      <c r="M102" s="23"/>
      <c r="N102" s="23"/>
      <c r="O102" s="23"/>
      <c r="P102" s="23"/>
      <c r="Q102" s="23"/>
      <c r="R102" s="23"/>
      <c r="S102" s="23"/>
      <c r="T102" s="23"/>
      <c r="U102" s="23"/>
      <c r="V102" s="23"/>
    </row>
    <row r="103" spans="1:22">
      <c r="A103" s="167"/>
      <c r="B103" s="167"/>
      <c r="C103" s="167"/>
      <c r="D103" s="23"/>
      <c r="E103" s="23"/>
      <c r="F103" s="23"/>
      <c r="G103" s="23"/>
      <c r="H103" s="23"/>
      <c r="I103" s="23"/>
      <c r="J103" s="23"/>
      <c r="K103" s="23"/>
      <c r="L103" s="23"/>
      <c r="M103" s="23"/>
      <c r="N103" s="23"/>
      <c r="O103" s="23"/>
      <c r="P103" s="23"/>
      <c r="Q103" s="23"/>
      <c r="R103" s="23"/>
      <c r="S103" s="23"/>
      <c r="T103" s="23"/>
      <c r="U103" s="23"/>
      <c r="V103" s="23"/>
    </row>
    <row r="104" spans="1:22">
      <c r="A104" s="167"/>
      <c r="B104" s="167"/>
      <c r="C104" s="167"/>
      <c r="D104" s="23"/>
      <c r="E104" s="23"/>
      <c r="F104" s="23"/>
      <c r="G104" s="23"/>
      <c r="H104" s="23"/>
      <c r="I104" s="23"/>
      <c r="J104" s="23"/>
      <c r="K104" s="23"/>
      <c r="L104" s="23"/>
      <c r="M104" s="23"/>
      <c r="N104" s="23"/>
      <c r="O104" s="23"/>
      <c r="P104" s="23"/>
      <c r="Q104" s="23"/>
      <c r="R104" s="23"/>
      <c r="S104" s="23"/>
      <c r="T104" s="23"/>
      <c r="U104" s="23"/>
      <c r="V104" s="23"/>
    </row>
    <row r="105" spans="1:22">
      <c r="A105" s="167"/>
      <c r="B105" s="167"/>
      <c r="C105" s="167"/>
      <c r="D105" s="23"/>
      <c r="E105" s="23"/>
      <c r="F105" s="23"/>
      <c r="G105" s="23"/>
      <c r="H105" s="23"/>
      <c r="I105" s="23"/>
      <c r="J105" s="23"/>
      <c r="K105" s="23"/>
      <c r="L105" s="23"/>
      <c r="M105" s="23"/>
      <c r="N105" s="23"/>
      <c r="O105" s="23"/>
      <c r="P105" s="23"/>
      <c r="Q105" s="23"/>
      <c r="R105" s="23"/>
      <c r="S105" s="23"/>
      <c r="T105" s="23"/>
      <c r="U105" s="23"/>
      <c r="V105" s="23"/>
    </row>
    <row r="106" spans="1:22">
      <c r="A106" s="167"/>
      <c r="B106" s="167"/>
      <c r="C106" s="167"/>
      <c r="D106" s="23"/>
      <c r="E106" s="23"/>
      <c r="F106" s="23"/>
      <c r="G106" s="23"/>
      <c r="H106" s="23"/>
      <c r="I106" s="23"/>
      <c r="J106" s="23"/>
      <c r="K106" s="23"/>
      <c r="L106" s="23"/>
      <c r="M106" s="23"/>
      <c r="N106" s="23"/>
      <c r="O106" s="23"/>
      <c r="P106" s="23"/>
      <c r="Q106" s="23"/>
      <c r="R106" s="23"/>
      <c r="S106" s="23"/>
      <c r="T106" s="23"/>
      <c r="U106" s="23"/>
      <c r="V106" s="23"/>
    </row>
    <row r="107" spans="1:22">
      <c r="A107" s="167"/>
      <c r="B107" s="167"/>
      <c r="C107" s="167"/>
      <c r="D107" s="23"/>
      <c r="E107" s="23"/>
      <c r="F107" s="23"/>
      <c r="G107" s="23"/>
      <c r="H107" s="23"/>
      <c r="I107" s="23"/>
      <c r="J107" s="23"/>
      <c r="K107" s="23"/>
      <c r="L107" s="23"/>
      <c r="M107" s="23"/>
      <c r="N107" s="23"/>
      <c r="O107" s="23"/>
      <c r="P107" s="23"/>
      <c r="Q107" s="23"/>
      <c r="R107" s="23"/>
      <c r="S107" s="23"/>
      <c r="T107" s="23"/>
      <c r="U107" s="23"/>
      <c r="V107" s="23"/>
    </row>
    <row r="108" spans="1:22">
      <c r="A108" s="167"/>
      <c r="B108" s="167"/>
      <c r="C108" s="167"/>
      <c r="D108" s="23"/>
      <c r="E108" s="23"/>
      <c r="F108" s="23"/>
      <c r="G108" s="23"/>
      <c r="H108" s="23"/>
      <c r="I108" s="23"/>
      <c r="J108" s="23"/>
      <c r="K108" s="23"/>
      <c r="L108" s="23"/>
      <c r="M108" s="23"/>
      <c r="N108" s="23"/>
      <c r="O108" s="23"/>
      <c r="P108" s="23"/>
      <c r="Q108" s="23"/>
      <c r="R108" s="23"/>
      <c r="S108" s="23"/>
      <c r="T108" s="23"/>
      <c r="U108" s="23"/>
      <c r="V108" s="23"/>
    </row>
    <row r="109" spans="1:22">
      <c r="A109" s="167"/>
      <c r="B109" s="167"/>
      <c r="C109" s="167"/>
      <c r="D109" s="23"/>
      <c r="E109" s="23"/>
      <c r="F109" s="23"/>
      <c r="G109" s="23"/>
      <c r="H109" s="23"/>
      <c r="I109" s="23"/>
      <c r="J109" s="23"/>
      <c r="K109" s="23"/>
      <c r="L109" s="23"/>
      <c r="M109" s="23"/>
      <c r="N109" s="23"/>
      <c r="O109" s="23"/>
      <c r="P109" s="23"/>
      <c r="Q109" s="23"/>
      <c r="R109" s="23"/>
      <c r="S109" s="23"/>
      <c r="T109" s="23"/>
      <c r="U109" s="23"/>
      <c r="V109" s="23"/>
    </row>
    <row r="110" spans="1:22">
      <c r="A110" s="167"/>
      <c r="B110" s="167"/>
      <c r="C110" s="167"/>
      <c r="D110" s="23"/>
      <c r="E110" s="23"/>
      <c r="F110" s="23"/>
      <c r="G110" s="23"/>
      <c r="H110" s="23"/>
      <c r="I110" s="23"/>
      <c r="J110" s="23"/>
      <c r="K110" s="23"/>
      <c r="L110" s="23"/>
      <c r="M110" s="23"/>
      <c r="N110" s="23"/>
      <c r="O110" s="23"/>
      <c r="P110" s="23"/>
      <c r="Q110" s="23"/>
      <c r="R110" s="23"/>
      <c r="S110" s="23"/>
      <c r="T110" s="23"/>
      <c r="U110" s="23"/>
      <c r="V110" s="23"/>
    </row>
    <row r="111" spans="1:22">
      <c r="A111" s="167"/>
      <c r="B111" s="167"/>
      <c r="C111" s="167"/>
      <c r="D111" s="23"/>
      <c r="E111" s="23"/>
      <c r="F111" s="23"/>
      <c r="G111" s="23"/>
      <c r="H111" s="23"/>
      <c r="I111" s="23"/>
      <c r="J111" s="23"/>
      <c r="K111" s="23"/>
      <c r="L111" s="23"/>
      <c r="M111" s="23"/>
      <c r="N111" s="23"/>
      <c r="O111" s="23"/>
      <c r="P111" s="23"/>
      <c r="Q111" s="23"/>
      <c r="R111" s="23"/>
      <c r="S111" s="23"/>
      <c r="T111" s="23"/>
      <c r="U111" s="23"/>
      <c r="V111" s="23"/>
    </row>
    <row r="112" spans="1:22">
      <c r="A112" s="167"/>
      <c r="B112" s="167"/>
      <c r="C112" s="167"/>
      <c r="D112" s="23"/>
      <c r="E112" s="23"/>
      <c r="F112" s="23"/>
      <c r="G112" s="23"/>
      <c r="H112" s="23"/>
      <c r="I112" s="23"/>
      <c r="J112" s="23"/>
      <c r="K112" s="23"/>
      <c r="L112" s="23"/>
      <c r="M112" s="23"/>
      <c r="N112" s="23"/>
      <c r="O112" s="23"/>
      <c r="P112" s="23"/>
      <c r="Q112" s="23"/>
      <c r="R112" s="23"/>
      <c r="S112" s="23"/>
      <c r="T112" s="23"/>
      <c r="U112" s="23"/>
      <c r="V112" s="23"/>
    </row>
    <row r="113" spans="1:22">
      <c r="A113" s="167"/>
      <c r="B113" s="167"/>
      <c r="C113" s="167"/>
      <c r="D113" s="23"/>
      <c r="E113" s="23"/>
      <c r="F113" s="23"/>
      <c r="G113" s="23"/>
      <c r="H113" s="23"/>
      <c r="I113" s="23"/>
      <c r="J113" s="23"/>
      <c r="K113" s="23"/>
      <c r="L113" s="23"/>
      <c r="M113" s="23"/>
      <c r="N113" s="23"/>
      <c r="O113" s="23"/>
      <c r="P113" s="23"/>
      <c r="Q113" s="23"/>
      <c r="R113" s="23"/>
      <c r="S113" s="23"/>
      <c r="T113" s="23"/>
      <c r="U113" s="23"/>
      <c r="V113" s="23"/>
    </row>
    <row r="114" spans="1:22">
      <c r="A114" s="167"/>
      <c r="B114" s="167"/>
      <c r="C114" s="167"/>
      <c r="D114" s="23"/>
      <c r="E114" s="23"/>
      <c r="F114" s="23"/>
      <c r="G114" s="23"/>
      <c r="H114" s="23"/>
      <c r="I114" s="23"/>
      <c r="J114" s="23"/>
      <c r="K114" s="23"/>
      <c r="L114" s="23"/>
      <c r="M114" s="23"/>
      <c r="N114" s="23"/>
      <c r="O114" s="23"/>
      <c r="P114" s="23"/>
      <c r="Q114" s="23"/>
      <c r="R114" s="23"/>
      <c r="S114" s="23"/>
      <c r="T114" s="23"/>
      <c r="U114" s="23"/>
      <c r="V114" s="23"/>
    </row>
    <row r="115" spans="1:22">
      <c r="A115" s="167"/>
      <c r="B115" s="167"/>
      <c r="C115" s="167"/>
      <c r="D115" s="23"/>
      <c r="E115" s="23"/>
      <c r="F115" s="23"/>
      <c r="G115" s="23"/>
      <c r="H115" s="23"/>
      <c r="I115" s="23"/>
      <c r="J115" s="23"/>
      <c r="K115" s="23"/>
      <c r="L115" s="23"/>
      <c r="M115" s="23"/>
      <c r="N115" s="23"/>
      <c r="O115" s="23"/>
      <c r="P115" s="23"/>
      <c r="Q115" s="23"/>
      <c r="R115" s="23"/>
      <c r="S115" s="23"/>
      <c r="T115" s="23"/>
      <c r="U115" s="23"/>
      <c r="V115" s="23"/>
    </row>
    <row r="116" spans="1:22">
      <c r="A116" s="167"/>
      <c r="B116" s="167"/>
      <c r="C116" s="167"/>
      <c r="D116" s="23"/>
      <c r="E116" s="23"/>
      <c r="F116" s="23"/>
      <c r="G116" s="23"/>
      <c r="H116" s="23"/>
      <c r="I116" s="23"/>
      <c r="J116" s="23"/>
      <c r="K116" s="23"/>
      <c r="L116" s="23"/>
      <c r="M116" s="23"/>
      <c r="N116" s="23"/>
      <c r="O116" s="23"/>
      <c r="P116" s="23"/>
      <c r="Q116" s="23"/>
      <c r="R116" s="23"/>
      <c r="S116" s="23"/>
      <c r="T116" s="23"/>
      <c r="U116" s="23"/>
      <c r="V116" s="23"/>
    </row>
    <row r="117" spans="1:22">
      <c r="A117" s="167"/>
      <c r="B117" s="167"/>
      <c r="C117" s="167"/>
      <c r="D117" s="23"/>
      <c r="E117" s="23"/>
      <c r="F117" s="23"/>
      <c r="G117" s="23"/>
      <c r="H117" s="23"/>
      <c r="I117" s="23"/>
      <c r="J117" s="23"/>
      <c r="K117" s="23"/>
      <c r="L117" s="23"/>
      <c r="M117" s="23"/>
      <c r="N117" s="23"/>
      <c r="O117" s="23"/>
      <c r="P117" s="23"/>
      <c r="Q117" s="23"/>
      <c r="R117" s="23"/>
      <c r="S117" s="23"/>
      <c r="T117" s="23"/>
      <c r="U117" s="23"/>
      <c r="V117" s="23"/>
    </row>
    <row r="118" spans="1:22">
      <c r="A118" s="167"/>
      <c r="B118" s="167"/>
      <c r="C118" s="167"/>
      <c r="D118" s="23"/>
      <c r="E118" s="23"/>
      <c r="F118" s="23"/>
      <c r="G118" s="23"/>
      <c r="H118" s="23"/>
      <c r="I118" s="23"/>
      <c r="J118" s="23"/>
      <c r="K118" s="23"/>
      <c r="L118" s="23"/>
      <c r="M118" s="23"/>
      <c r="N118" s="23"/>
      <c r="O118" s="23"/>
      <c r="P118" s="23"/>
      <c r="Q118" s="23"/>
      <c r="R118" s="23"/>
      <c r="S118" s="23"/>
      <c r="T118" s="23"/>
      <c r="U118" s="23"/>
      <c r="V118" s="23"/>
    </row>
    <row r="119" spans="1:22">
      <c r="A119" s="167"/>
      <c r="B119" s="167"/>
      <c r="C119" s="167"/>
      <c r="D119" s="23"/>
      <c r="E119" s="23"/>
      <c r="F119" s="23"/>
      <c r="G119" s="23"/>
      <c r="H119" s="23"/>
      <c r="I119" s="23"/>
      <c r="J119" s="23"/>
      <c r="K119" s="23"/>
      <c r="L119" s="23"/>
      <c r="M119" s="23"/>
      <c r="N119" s="23"/>
      <c r="O119" s="23"/>
      <c r="P119" s="23"/>
      <c r="Q119" s="23"/>
      <c r="R119" s="23"/>
      <c r="S119" s="23"/>
      <c r="T119" s="23"/>
      <c r="U119" s="23"/>
      <c r="V119" s="23"/>
    </row>
    <row r="120" spans="1:22">
      <c r="A120" s="167"/>
      <c r="B120" s="167"/>
      <c r="C120" s="167"/>
      <c r="D120" s="23"/>
      <c r="E120" s="23"/>
      <c r="F120" s="23"/>
      <c r="G120" s="23"/>
      <c r="H120" s="23"/>
      <c r="I120" s="23"/>
      <c r="J120" s="23"/>
      <c r="K120" s="23"/>
      <c r="L120" s="23"/>
      <c r="M120" s="23"/>
      <c r="N120" s="23"/>
      <c r="O120" s="23"/>
      <c r="P120" s="23"/>
      <c r="Q120" s="23"/>
      <c r="R120" s="23"/>
      <c r="S120" s="23"/>
      <c r="T120" s="23"/>
      <c r="U120" s="23"/>
      <c r="V120" s="23"/>
    </row>
    <row r="121" spans="1:22">
      <c r="A121" s="167"/>
      <c r="B121" s="167"/>
      <c r="C121" s="167"/>
      <c r="D121" s="23"/>
      <c r="E121" s="23"/>
      <c r="F121" s="23"/>
      <c r="G121" s="23"/>
      <c r="H121" s="23"/>
      <c r="I121" s="23"/>
      <c r="J121" s="23"/>
      <c r="K121" s="23"/>
      <c r="L121" s="23"/>
      <c r="M121" s="23"/>
      <c r="N121" s="23"/>
      <c r="O121" s="23"/>
      <c r="P121" s="23"/>
      <c r="Q121" s="23"/>
      <c r="R121" s="23"/>
      <c r="S121" s="23"/>
      <c r="T121" s="23"/>
      <c r="U121" s="23"/>
      <c r="V121" s="23"/>
    </row>
    <row r="122" spans="1:22">
      <c r="A122" s="167"/>
      <c r="B122" s="167"/>
      <c r="C122" s="167"/>
      <c r="D122" s="23"/>
      <c r="E122" s="23"/>
      <c r="F122" s="23"/>
      <c r="G122" s="23"/>
      <c r="H122" s="23"/>
      <c r="I122" s="23"/>
      <c r="J122" s="23"/>
      <c r="K122" s="23"/>
      <c r="L122" s="23"/>
      <c r="M122" s="23"/>
      <c r="N122" s="23"/>
      <c r="O122" s="23"/>
      <c r="P122" s="23"/>
      <c r="Q122" s="23"/>
      <c r="R122" s="23"/>
      <c r="S122" s="23"/>
      <c r="T122" s="23"/>
      <c r="U122" s="23"/>
      <c r="V122" s="23"/>
    </row>
    <row r="123" spans="1:22">
      <c r="A123" s="167"/>
      <c r="B123" s="167"/>
      <c r="C123" s="167"/>
      <c r="D123" s="23"/>
      <c r="E123" s="23"/>
      <c r="F123" s="23"/>
      <c r="G123" s="23"/>
      <c r="H123" s="23"/>
      <c r="I123" s="23"/>
      <c r="J123" s="23"/>
      <c r="K123" s="23"/>
      <c r="L123" s="23"/>
      <c r="M123" s="23"/>
      <c r="N123" s="23"/>
      <c r="O123" s="23"/>
      <c r="P123" s="23"/>
      <c r="Q123" s="23"/>
      <c r="R123" s="23"/>
      <c r="S123" s="23"/>
      <c r="T123" s="23"/>
      <c r="U123" s="23"/>
      <c r="V123" s="23"/>
    </row>
    <row r="124" spans="1:22">
      <c r="A124" s="167"/>
      <c r="B124" s="167"/>
      <c r="C124" s="167"/>
      <c r="D124" s="23"/>
      <c r="E124" s="23"/>
      <c r="F124" s="23"/>
      <c r="G124" s="23"/>
      <c r="H124" s="23"/>
      <c r="I124" s="23"/>
      <c r="J124" s="23"/>
      <c r="K124" s="23"/>
      <c r="L124" s="23"/>
      <c r="M124" s="23"/>
      <c r="N124" s="23"/>
      <c r="O124" s="23"/>
      <c r="P124" s="23"/>
      <c r="Q124" s="23"/>
      <c r="R124" s="23"/>
      <c r="S124" s="23"/>
      <c r="T124" s="23"/>
      <c r="U124" s="23"/>
      <c r="V124" s="23"/>
    </row>
    <row r="125" spans="1:22">
      <c r="A125" s="167"/>
      <c r="B125" s="167"/>
      <c r="C125" s="167"/>
      <c r="D125" s="23"/>
      <c r="E125" s="23"/>
      <c r="F125" s="23"/>
      <c r="G125" s="23"/>
      <c r="H125" s="23"/>
      <c r="I125" s="23"/>
      <c r="J125" s="23"/>
      <c r="K125" s="23"/>
      <c r="L125" s="23"/>
      <c r="M125" s="23"/>
      <c r="N125" s="23"/>
      <c r="O125" s="23"/>
      <c r="P125" s="23"/>
      <c r="Q125" s="23"/>
      <c r="R125" s="23"/>
      <c r="S125" s="23"/>
      <c r="T125" s="23"/>
      <c r="U125" s="23"/>
      <c r="V125" s="23"/>
    </row>
    <row r="126" spans="1:22">
      <c r="A126" s="167"/>
      <c r="B126" s="167"/>
      <c r="C126" s="167"/>
      <c r="D126" s="23"/>
      <c r="E126" s="23"/>
      <c r="F126" s="23"/>
      <c r="G126" s="23"/>
      <c r="H126" s="23"/>
      <c r="I126" s="23"/>
      <c r="J126" s="23"/>
      <c r="K126" s="23"/>
      <c r="L126" s="23"/>
      <c r="M126" s="23"/>
      <c r="N126" s="23"/>
      <c r="O126" s="23"/>
      <c r="P126" s="23"/>
      <c r="Q126" s="23"/>
      <c r="R126" s="23"/>
      <c r="S126" s="23"/>
      <c r="T126" s="23"/>
      <c r="U126" s="23"/>
      <c r="V126" s="23"/>
    </row>
    <row r="127" spans="1:22">
      <c r="A127" s="167"/>
      <c r="B127" s="167"/>
      <c r="C127" s="167"/>
      <c r="D127" s="23"/>
      <c r="E127" s="23"/>
      <c r="F127" s="23"/>
      <c r="G127" s="23"/>
      <c r="H127" s="23"/>
      <c r="I127" s="23"/>
      <c r="J127" s="23"/>
      <c r="K127" s="23"/>
      <c r="L127" s="23"/>
      <c r="M127" s="23"/>
      <c r="N127" s="23"/>
      <c r="O127" s="23"/>
      <c r="P127" s="23"/>
      <c r="Q127" s="23"/>
      <c r="R127" s="23"/>
      <c r="S127" s="23"/>
      <c r="T127" s="23"/>
      <c r="U127" s="23"/>
      <c r="V127" s="23"/>
    </row>
    <row r="128" spans="1:22">
      <c r="A128" s="167"/>
      <c r="B128" s="167"/>
      <c r="C128" s="167"/>
      <c r="D128" s="23"/>
      <c r="E128" s="23"/>
      <c r="F128" s="23"/>
      <c r="G128" s="23"/>
      <c r="H128" s="23"/>
      <c r="I128" s="23"/>
      <c r="J128" s="23"/>
      <c r="K128" s="23"/>
      <c r="L128" s="23"/>
      <c r="M128" s="23"/>
      <c r="N128" s="23"/>
      <c r="O128" s="23"/>
      <c r="P128" s="23"/>
      <c r="Q128" s="23"/>
      <c r="R128" s="23"/>
      <c r="S128" s="23"/>
      <c r="T128" s="23"/>
      <c r="U128" s="23"/>
      <c r="V128" s="23"/>
    </row>
    <row r="129" spans="1:22">
      <c r="A129" s="167"/>
      <c r="B129" s="167"/>
      <c r="C129" s="167"/>
      <c r="D129" s="23"/>
      <c r="E129" s="23"/>
      <c r="F129" s="23"/>
      <c r="G129" s="23"/>
      <c r="H129" s="23"/>
      <c r="I129" s="23"/>
      <c r="J129" s="23"/>
      <c r="K129" s="23"/>
      <c r="L129" s="23"/>
      <c r="M129" s="23"/>
      <c r="N129" s="23"/>
      <c r="O129" s="23"/>
      <c r="P129" s="23"/>
      <c r="Q129" s="23"/>
      <c r="R129" s="23"/>
      <c r="S129" s="23"/>
      <c r="T129" s="23"/>
      <c r="U129" s="23"/>
      <c r="V129" s="23"/>
    </row>
    <row r="130" spans="1:22">
      <c r="A130" s="167"/>
      <c r="B130" s="167"/>
      <c r="C130" s="167"/>
      <c r="D130" s="23"/>
      <c r="E130" s="23"/>
      <c r="F130" s="23"/>
      <c r="G130" s="23"/>
      <c r="H130" s="23"/>
      <c r="I130" s="23"/>
      <c r="J130" s="23"/>
      <c r="K130" s="23"/>
      <c r="L130" s="23"/>
      <c r="M130" s="23"/>
      <c r="N130" s="23"/>
      <c r="O130" s="23"/>
      <c r="P130" s="23"/>
      <c r="Q130" s="23"/>
      <c r="R130" s="23"/>
      <c r="S130" s="23"/>
      <c r="T130" s="23"/>
      <c r="U130" s="23"/>
      <c r="V130" s="23"/>
    </row>
    <row r="131" spans="1:22">
      <c r="A131" s="167"/>
      <c r="B131" s="167"/>
      <c r="C131" s="167"/>
      <c r="D131" s="23"/>
      <c r="E131" s="23"/>
      <c r="F131" s="23"/>
      <c r="G131" s="23"/>
      <c r="H131" s="23"/>
      <c r="I131" s="23"/>
      <c r="J131" s="23"/>
      <c r="K131" s="23"/>
      <c r="L131" s="23"/>
      <c r="M131" s="23"/>
      <c r="N131" s="23"/>
      <c r="O131" s="23"/>
      <c r="P131" s="23"/>
      <c r="Q131" s="23"/>
      <c r="R131" s="23"/>
      <c r="S131" s="23"/>
      <c r="T131" s="23"/>
      <c r="U131" s="23"/>
      <c r="V131" s="23"/>
    </row>
    <row r="132" spans="1:22">
      <c r="A132" s="167"/>
      <c r="B132" s="167"/>
      <c r="C132" s="167"/>
      <c r="D132" s="23"/>
      <c r="E132" s="23"/>
      <c r="F132" s="23"/>
      <c r="G132" s="23"/>
      <c r="H132" s="23"/>
      <c r="I132" s="23"/>
      <c r="J132" s="23"/>
      <c r="K132" s="23"/>
      <c r="L132" s="23"/>
      <c r="M132" s="23"/>
      <c r="N132" s="23"/>
      <c r="O132" s="23"/>
      <c r="P132" s="23"/>
      <c r="Q132" s="23"/>
      <c r="R132" s="23"/>
      <c r="S132" s="23"/>
      <c r="T132" s="23"/>
      <c r="U132" s="23"/>
      <c r="V132" s="23"/>
    </row>
    <row r="133" spans="1:22">
      <c r="A133" s="167"/>
      <c r="B133" s="167"/>
      <c r="C133" s="167"/>
      <c r="D133" s="23"/>
      <c r="E133" s="23"/>
      <c r="F133" s="23"/>
      <c r="G133" s="23"/>
      <c r="H133" s="23"/>
      <c r="I133" s="23"/>
      <c r="J133" s="23"/>
      <c r="K133" s="23"/>
      <c r="L133" s="23"/>
      <c r="M133" s="23"/>
      <c r="N133" s="23"/>
      <c r="O133" s="23"/>
      <c r="P133" s="23"/>
      <c r="Q133" s="23"/>
      <c r="R133" s="23"/>
      <c r="S133" s="23"/>
      <c r="T133" s="23"/>
      <c r="U133" s="23"/>
      <c r="V133" s="23"/>
    </row>
    <row r="134" spans="1:22">
      <c r="A134" s="167"/>
      <c r="B134" s="167"/>
      <c r="C134" s="167"/>
      <c r="D134" s="23"/>
      <c r="E134" s="23"/>
      <c r="F134" s="23"/>
      <c r="G134" s="23"/>
      <c r="H134" s="23"/>
      <c r="I134" s="23"/>
      <c r="J134" s="23"/>
      <c r="K134" s="23"/>
      <c r="L134" s="23"/>
      <c r="M134" s="23"/>
      <c r="N134" s="23"/>
      <c r="O134" s="23"/>
      <c r="P134" s="23"/>
      <c r="Q134" s="23"/>
      <c r="R134" s="23"/>
      <c r="S134" s="23"/>
      <c r="T134" s="23"/>
      <c r="U134" s="23"/>
      <c r="V134" s="23"/>
    </row>
    <row r="135" spans="1:22">
      <c r="A135" s="167"/>
      <c r="B135" s="167"/>
      <c r="C135" s="167"/>
      <c r="D135" s="23"/>
      <c r="E135" s="23"/>
      <c r="F135" s="23"/>
      <c r="G135" s="23"/>
      <c r="H135" s="23"/>
      <c r="I135" s="23"/>
      <c r="J135" s="23"/>
      <c r="K135" s="23"/>
      <c r="L135" s="23"/>
      <c r="M135" s="23"/>
      <c r="N135" s="23"/>
      <c r="O135" s="23"/>
      <c r="P135" s="23"/>
      <c r="Q135" s="23"/>
      <c r="R135" s="23"/>
      <c r="S135" s="23"/>
      <c r="T135" s="23"/>
      <c r="U135" s="23"/>
      <c r="V135" s="23"/>
    </row>
    <row r="136" spans="1:22">
      <c r="A136" s="167"/>
      <c r="B136" s="167"/>
      <c r="C136" s="167"/>
      <c r="D136" s="23"/>
      <c r="E136" s="23"/>
      <c r="F136" s="23"/>
      <c r="G136" s="23"/>
      <c r="H136" s="23"/>
      <c r="I136" s="23"/>
      <c r="J136" s="23"/>
      <c r="K136" s="23"/>
      <c r="L136" s="23"/>
      <c r="M136" s="23"/>
      <c r="N136" s="23"/>
      <c r="O136" s="23"/>
      <c r="P136" s="23"/>
      <c r="Q136" s="23"/>
      <c r="R136" s="23"/>
      <c r="S136" s="23"/>
      <c r="T136" s="23"/>
      <c r="U136" s="23"/>
      <c r="V136" s="23"/>
    </row>
    <row r="137" spans="1:22">
      <c r="A137" s="167"/>
      <c r="B137" s="167"/>
      <c r="C137" s="167"/>
      <c r="D137" s="23"/>
      <c r="E137" s="23"/>
      <c r="F137" s="23"/>
      <c r="G137" s="23"/>
      <c r="H137" s="23"/>
      <c r="I137" s="23"/>
      <c r="J137" s="23"/>
      <c r="K137" s="23"/>
      <c r="L137" s="23"/>
      <c r="M137" s="23"/>
      <c r="N137" s="23"/>
      <c r="O137" s="23"/>
      <c r="P137" s="23"/>
      <c r="Q137" s="23"/>
      <c r="R137" s="23"/>
      <c r="S137" s="23"/>
      <c r="T137" s="23"/>
      <c r="U137" s="23"/>
      <c r="V137" s="23"/>
    </row>
    <row r="138" spans="1:22">
      <c r="A138" s="167"/>
      <c r="B138" s="167"/>
      <c r="C138" s="167"/>
      <c r="D138" s="23"/>
      <c r="E138" s="23"/>
      <c r="F138" s="23"/>
      <c r="G138" s="23"/>
      <c r="H138" s="23"/>
      <c r="I138" s="23"/>
      <c r="J138" s="23"/>
      <c r="K138" s="23"/>
      <c r="L138" s="23"/>
      <c r="M138" s="23"/>
      <c r="N138" s="23"/>
      <c r="O138" s="23"/>
      <c r="P138" s="23"/>
      <c r="Q138" s="23"/>
      <c r="R138" s="23"/>
      <c r="S138" s="23"/>
      <c r="T138" s="23"/>
      <c r="U138" s="23"/>
      <c r="V138" s="23"/>
    </row>
    <row r="139" spans="1:22">
      <c r="A139" s="167"/>
      <c r="B139" s="167"/>
      <c r="C139" s="167"/>
      <c r="D139" s="23"/>
      <c r="E139" s="23"/>
      <c r="F139" s="23"/>
      <c r="G139" s="23"/>
      <c r="H139" s="23"/>
      <c r="I139" s="23"/>
      <c r="J139" s="23"/>
      <c r="K139" s="23"/>
      <c r="L139" s="23"/>
      <c r="M139" s="23"/>
      <c r="N139" s="23"/>
      <c r="O139" s="23"/>
      <c r="P139" s="23"/>
      <c r="Q139" s="23"/>
      <c r="R139" s="23"/>
      <c r="S139" s="23"/>
      <c r="T139" s="23"/>
      <c r="U139" s="23"/>
      <c r="V139" s="23"/>
    </row>
    <row r="140" spans="1:22">
      <c r="A140" s="167"/>
      <c r="B140" s="167"/>
      <c r="C140" s="167"/>
      <c r="D140" s="23"/>
      <c r="E140" s="23"/>
      <c r="F140" s="23"/>
      <c r="G140" s="23"/>
      <c r="H140" s="23"/>
      <c r="I140" s="23"/>
      <c r="J140" s="23"/>
      <c r="K140" s="23"/>
      <c r="L140" s="23"/>
      <c r="M140" s="23"/>
      <c r="N140" s="23"/>
      <c r="O140" s="23"/>
      <c r="P140" s="23"/>
      <c r="Q140" s="23"/>
      <c r="R140" s="23"/>
      <c r="S140" s="23"/>
      <c r="T140" s="23"/>
      <c r="U140" s="23"/>
      <c r="V140" s="23"/>
    </row>
    <row r="141" spans="1:22">
      <c r="A141" s="167"/>
      <c r="B141" s="167"/>
      <c r="C141" s="167"/>
      <c r="D141" s="23"/>
      <c r="E141" s="23"/>
      <c r="F141" s="23"/>
      <c r="G141" s="23"/>
      <c r="H141" s="23"/>
      <c r="I141" s="23"/>
      <c r="J141" s="23"/>
      <c r="K141" s="23"/>
      <c r="L141" s="23"/>
      <c r="M141" s="23"/>
      <c r="N141" s="23"/>
      <c r="O141" s="23"/>
      <c r="P141" s="23"/>
      <c r="Q141" s="23"/>
      <c r="R141" s="23"/>
      <c r="S141" s="23"/>
      <c r="T141" s="23"/>
      <c r="U141" s="23"/>
      <c r="V141" s="23"/>
    </row>
    <row r="142" spans="1:22">
      <c r="A142" s="167"/>
      <c r="B142" s="167"/>
      <c r="C142" s="167"/>
      <c r="D142" s="23"/>
      <c r="E142" s="23"/>
      <c r="F142" s="23"/>
      <c r="G142" s="23"/>
      <c r="H142" s="23"/>
      <c r="I142" s="23"/>
      <c r="J142" s="23"/>
      <c r="K142" s="23"/>
      <c r="L142" s="23"/>
      <c r="M142" s="23"/>
      <c r="N142" s="23"/>
      <c r="O142" s="23"/>
      <c r="P142" s="23"/>
      <c r="Q142" s="23"/>
      <c r="R142" s="23"/>
      <c r="S142" s="23"/>
      <c r="T142" s="23"/>
      <c r="U142" s="23"/>
      <c r="V142" s="23"/>
    </row>
    <row r="143" spans="1:22">
      <c r="A143" s="167"/>
      <c r="B143" s="167"/>
      <c r="C143" s="167"/>
      <c r="D143" s="23"/>
      <c r="E143" s="23"/>
      <c r="F143" s="23"/>
      <c r="G143" s="23"/>
      <c r="H143" s="23"/>
      <c r="I143" s="23"/>
      <c r="J143" s="23"/>
      <c r="K143" s="23"/>
      <c r="L143" s="23"/>
      <c r="M143" s="23"/>
      <c r="N143" s="23"/>
      <c r="O143" s="23"/>
      <c r="P143" s="23"/>
      <c r="Q143" s="23"/>
      <c r="R143" s="23"/>
      <c r="S143" s="23"/>
      <c r="T143" s="23"/>
      <c r="U143" s="23"/>
      <c r="V143" s="23"/>
    </row>
    <row r="144" spans="1:22">
      <c r="A144" s="167"/>
      <c r="B144" s="167"/>
      <c r="C144" s="167"/>
      <c r="D144" s="23"/>
      <c r="E144" s="23"/>
      <c r="F144" s="23"/>
      <c r="G144" s="23"/>
      <c r="H144" s="23"/>
      <c r="I144" s="23"/>
      <c r="J144" s="23"/>
      <c r="K144" s="23"/>
      <c r="L144" s="23"/>
      <c r="M144" s="23"/>
      <c r="N144" s="23"/>
      <c r="O144" s="23"/>
      <c r="P144" s="23"/>
      <c r="Q144" s="23"/>
      <c r="R144" s="23"/>
      <c r="S144" s="23"/>
      <c r="T144" s="23"/>
      <c r="U144" s="23"/>
      <c r="V144" s="23"/>
    </row>
    <row r="145" spans="1:22">
      <c r="A145" s="167"/>
      <c r="B145" s="167"/>
      <c r="C145" s="167"/>
      <c r="D145" s="23"/>
      <c r="E145" s="23"/>
      <c r="F145" s="23"/>
      <c r="G145" s="23"/>
      <c r="H145" s="23"/>
      <c r="I145" s="23"/>
      <c r="J145" s="23"/>
      <c r="K145" s="23"/>
      <c r="L145" s="23"/>
      <c r="M145" s="23"/>
      <c r="N145" s="23"/>
      <c r="O145" s="23"/>
      <c r="P145" s="23"/>
      <c r="Q145" s="23"/>
      <c r="R145" s="23"/>
      <c r="S145" s="23"/>
      <c r="T145" s="23"/>
      <c r="U145" s="23"/>
      <c r="V145" s="23"/>
    </row>
    <row r="146" spans="1:22">
      <c r="A146" s="167"/>
      <c r="B146" s="167"/>
      <c r="C146" s="167"/>
      <c r="D146" s="23"/>
      <c r="E146" s="23"/>
      <c r="F146" s="23"/>
      <c r="G146" s="23"/>
      <c r="H146" s="23"/>
      <c r="I146" s="23"/>
      <c r="J146" s="23"/>
      <c r="K146" s="23"/>
      <c r="L146" s="23"/>
      <c r="M146" s="23"/>
      <c r="N146" s="23"/>
      <c r="O146" s="23"/>
      <c r="P146" s="23"/>
      <c r="Q146" s="23"/>
      <c r="R146" s="23"/>
      <c r="S146" s="23"/>
      <c r="T146" s="23"/>
      <c r="U146" s="23"/>
      <c r="V146" s="23"/>
    </row>
    <row r="147" spans="1:22">
      <c r="A147" s="167"/>
      <c r="B147" s="167"/>
      <c r="C147" s="167"/>
      <c r="D147" s="23"/>
      <c r="E147" s="23"/>
      <c r="F147" s="23"/>
      <c r="G147" s="23"/>
      <c r="H147" s="23"/>
      <c r="I147" s="23"/>
      <c r="J147" s="23"/>
      <c r="K147" s="23"/>
      <c r="L147" s="23"/>
      <c r="M147" s="23"/>
      <c r="N147" s="23"/>
      <c r="O147" s="23"/>
      <c r="P147" s="23"/>
      <c r="Q147" s="23"/>
      <c r="R147" s="23"/>
      <c r="S147" s="23"/>
      <c r="T147" s="23"/>
      <c r="U147" s="23"/>
      <c r="V147" s="23"/>
    </row>
    <row r="148" spans="1:22">
      <c r="A148" s="167"/>
      <c r="B148" s="167"/>
      <c r="C148" s="167"/>
      <c r="D148" s="23"/>
      <c r="E148" s="23"/>
      <c r="F148" s="23"/>
      <c r="G148" s="23"/>
      <c r="H148" s="23"/>
      <c r="I148" s="23"/>
      <c r="J148" s="23"/>
      <c r="K148" s="23"/>
      <c r="L148" s="23"/>
      <c r="M148" s="23"/>
      <c r="N148" s="23"/>
      <c r="O148" s="23"/>
      <c r="P148" s="23"/>
      <c r="Q148" s="23"/>
      <c r="R148" s="23"/>
      <c r="S148" s="23"/>
      <c r="T148" s="23"/>
      <c r="U148" s="23"/>
      <c r="V148" s="23"/>
    </row>
    <row r="149" spans="1:22">
      <c r="A149" s="167"/>
      <c r="B149" s="167"/>
      <c r="C149" s="167"/>
      <c r="D149" s="23"/>
      <c r="E149" s="23"/>
      <c r="F149" s="23"/>
      <c r="G149" s="23"/>
      <c r="H149" s="23"/>
      <c r="I149" s="23"/>
      <c r="J149" s="23"/>
      <c r="K149" s="23"/>
      <c r="L149" s="23"/>
      <c r="M149" s="23"/>
      <c r="N149" s="23"/>
      <c r="O149" s="23"/>
      <c r="P149" s="23"/>
      <c r="Q149" s="23"/>
      <c r="R149" s="23"/>
      <c r="S149" s="23"/>
      <c r="T149" s="23"/>
      <c r="U149" s="23"/>
      <c r="V149" s="23"/>
    </row>
    <row r="150" spans="1:22">
      <c r="A150" s="167"/>
      <c r="B150" s="167"/>
      <c r="C150" s="167"/>
      <c r="D150" s="23"/>
      <c r="E150" s="23"/>
      <c r="F150" s="23"/>
      <c r="G150" s="23"/>
      <c r="H150" s="23"/>
      <c r="I150" s="23"/>
      <c r="J150" s="23"/>
      <c r="K150" s="23"/>
      <c r="L150" s="23"/>
      <c r="M150" s="23"/>
      <c r="N150" s="23"/>
      <c r="O150" s="23"/>
      <c r="P150" s="23"/>
      <c r="Q150" s="23"/>
      <c r="R150" s="23"/>
      <c r="S150" s="23"/>
      <c r="T150" s="23"/>
      <c r="U150" s="23"/>
      <c r="V150" s="23"/>
    </row>
    <row r="151" spans="1:22">
      <c r="A151" s="167"/>
      <c r="B151" s="167"/>
      <c r="C151" s="167"/>
      <c r="D151" s="23"/>
      <c r="E151" s="23"/>
      <c r="F151" s="23"/>
      <c r="G151" s="23"/>
      <c r="H151" s="23"/>
      <c r="I151" s="23"/>
      <c r="J151" s="23"/>
      <c r="K151" s="23"/>
      <c r="L151" s="23"/>
      <c r="M151" s="23"/>
      <c r="N151" s="23"/>
      <c r="O151" s="23"/>
      <c r="P151" s="23"/>
      <c r="Q151" s="23"/>
      <c r="R151" s="23"/>
      <c r="S151" s="23"/>
      <c r="T151" s="23"/>
      <c r="U151" s="23"/>
      <c r="V151" s="23"/>
    </row>
    <row r="152" spans="1:22">
      <c r="A152" s="167"/>
      <c r="B152" s="167"/>
      <c r="C152" s="167"/>
      <c r="D152" s="23"/>
      <c r="E152" s="23"/>
      <c r="F152" s="23"/>
      <c r="G152" s="23"/>
      <c r="H152" s="23"/>
      <c r="I152" s="23"/>
      <c r="J152" s="23"/>
      <c r="K152" s="23"/>
      <c r="L152" s="23"/>
      <c r="M152" s="23"/>
      <c r="N152" s="23"/>
      <c r="O152" s="23"/>
      <c r="P152" s="23"/>
      <c r="Q152" s="23"/>
      <c r="R152" s="23"/>
      <c r="S152" s="23"/>
      <c r="T152" s="23"/>
      <c r="U152" s="23"/>
      <c r="V152" s="23"/>
    </row>
    <row r="153" spans="1:22">
      <c r="A153" s="167"/>
      <c r="B153" s="167"/>
      <c r="C153" s="167"/>
      <c r="D153" s="23"/>
      <c r="E153" s="23"/>
      <c r="F153" s="23"/>
      <c r="G153" s="23"/>
      <c r="H153" s="23"/>
      <c r="I153" s="23"/>
      <c r="J153" s="23"/>
      <c r="K153" s="23"/>
      <c r="L153" s="23"/>
      <c r="M153" s="23"/>
      <c r="N153" s="23"/>
      <c r="O153" s="23"/>
      <c r="P153" s="23"/>
      <c r="Q153" s="23"/>
      <c r="R153" s="23"/>
      <c r="S153" s="23"/>
      <c r="T153" s="23"/>
      <c r="U153" s="23"/>
      <c r="V153" s="23"/>
    </row>
    <row r="154" spans="1:22">
      <c r="A154" s="167"/>
      <c r="B154" s="167"/>
      <c r="C154" s="167"/>
      <c r="D154" s="23"/>
      <c r="E154" s="23"/>
      <c r="F154" s="23"/>
      <c r="G154" s="23"/>
      <c r="H154" s="23"/>
      <c r="I154" s="23"/>
      <c r="J154" s="23"/>
      <c r="K154" s="23"/>
      <c r="L154" s="23"/>
      <c r="M154" s="23"/>
      <c r="N154" s="23"/>
      <c r="O154" s="23"/>
      <c r="P154" s="23"/>
      <c r="Q154" s="23"/>
      <c r="R154" s="23"/>
      <c r="S154" s="23"/>
      <c r="T154" s="23"/>
      <c r="U154" s="23"/>
      <c r="V154" s="23"/>
    </row>
    <row r="155" spans="1:22">
      <c r="A155" s="167"/>
      <c r="B155" s="167"/>
      <c r="C155" s="167"/>
      <c r="D155" s="23"/>
      <c r="E155" s="23"/>
      <c r="F155" s="23"/>
      <c r="G155" s="23"/>
      <c r="H155" s="23"/>
      <c r="I155" s="23"/>
      <c r="J155" s="23"/>
      <c r="K155" s="23"/>
      <c r="L155" s="23"/>
      <c r="M155" s="23"/>
      <c r="N155" s="23"/>
      <c r="O155" s="23"/>
      <c r="P155" s="23"/>
      <c r="Q155" s="23"/>
      <c r="R155" s="23"/>
      <c r="S155" s="23"/>
      <c r="T155" s="23"/>
      <c r="U155" s="23"/>
      <c r="V155" s="23"/>
    </row>
    <row r="156" spans="1:22">
      <c r="A156" s="167"/>
      <c r="B156" s="167"/>
      <c r="C156" s="167"/>
      <c r="D156" s="23"/>
      <c r="E156" s="23"/>
      <c r="F156" s="23"/>
      <c r="G156" s="23"/>
      <c r="H156" s="23"/>
      <c r="I156" s="23"/>
      <c r="J156" s="23"/>
      <c r="K156" s="23"/>
      <c r="L156" s="23"/>
      <c r="M156" s="23"/>
      <c r="N156" s="23"/>
      <c r="O156" s="23"/>
      <c r="P156" s="23"/>
      <c r="Q156" s="23"/>
      <c r="R156" s="23"/>
      <c r="S156" s="23"/>
      <c r="T156" s="23"/>
      <c r="U156" s="23"/>
      <c r="V156" s="23"/>
    </row>
    <row r="157" spans="1:22">
      <c r="A157" s="167"/>
      <c r="B157" s="167"/>
      <c r="C157" s="167"/>
      <c r="D157" s="23"/>
      <c r="E157" s="23"/>
      <c r="F157" s="23"/>
      <c r="G157" s="23"/>
      <c r="H157" s="23"/>
      <c r="I157" s="23"/>
      <c r="J157" s="23"/>
      <c r="K157" s="23"/>
      <c r="L157" s="23"/>
      <c r="M157" s="23"/>
      <c r="N157" s="23"/>
      <c r="O157" s="23"/>
      <c r="P157" s="23"/>
      <c r="Q157" s="23"/>
      <c r="R157" s="23"/>
      <c r="S157" s="23"/>
      <c r="T157" s="23"/>
      <c r="U157" s="23"/>
      <c r="V157" s="23"/>
    </row>
    <row r="158" spans="1:22">
      <c r="A158" s="167"/>
      <c r="B158" s="167"/>
      <c r="C158" s="167"/>
      <c r="D158" s="23"/>
      <c r="E158" s="23"/>
      <c r="F158" s="23"/>
      <c r="G158" s="23"/>
      <c r="H158" s="23"/>
      <c r="I158" s="23"/>
      <c r="J158" s="23"/>
      <c r="K158" s="23"/>
      <c r="L158" s="23"/>
      <c r="M158" s="23"/>
      <c r="N158" s="23"/>
      <c r="O158" s="23"/>
      <c r="P158" s="23"/>
      <c r="Q158" s="23"/>
      <c r="R158" s="23"/>
      <c r="S158" s="23"/>
      <c r="T158" s="23"/>
      <c r="U158" s="23"/>
      <c r="V158" s="23"/>
    </row>
    <row r="159" spans="1:22">
      <c r="A159" s="167"/>
      <c r="B159" s="167"/>
      <c r="C159" s="167"/>
      <c r="D159" s="23"/>
      <c r="E159" s="23"/>
      <c r="F159" s="23"/>
      <c r="G159" s="23"/>
      <c r="H159" s="23"/>
      <c r="I159" s="23"/>
      <c r="J159" s="23"/>
      <c r="K159" s="23"/>
      <c r="L159" s="23"/>
      <c r="M159" s="23"/>
      <c r="N159" s="23"/>
      <c r="O159" s="23"/>
      <c r="P159" s="23"/>
      <c r="Q159" s="23"/>
      <c r="R159" s="23"/>
      <c r="S159" s="23"/>
      <c r="T159" s="23"/>
      <c r="U159" s="23"/>
      <c r="V159" s="23"/>
    </row>
    <row r="160" spans="1:22">
      <c r="A160" s="167"/>
      <c r="B160" s="167"/>
      <c r="C160" s="167"/>
      <c r="D160" s="23"/>
      <c r="E160" s="23"/>
      <c r="F160" s="23"/>
      <c r="G160" s="23"/>
      <c r="H160" s="23"/>
      <c r="I160" s="23"/>
      <c r="J160" s="23"/>
      <c r="K160" s="23"/>
      <c r="L160" s="23"/>
      <c r="M160" s="23"/>
      <c r="N160" s="23"/>
      <c r="O160" s="23"/>
      <c r="P160" s="23"/>
      <c r="Q160" s="23"/>
      <c r="R160" s="23"/>
      <c r="S160" s="23"/>
      <c r="T160" s="23"/>
      <c r="U160" s="23"/>
      <c r="V160" s="23"/>
    </row>
    <row r="161" spans="1:22">
      <c r="A161" s="167"/>
      <c r="B161" s="167"/>
      <c r="C161" s="167"/>
      <c r="D161" s="23"/>
      <c r="E161" s="23"/>
      <c r="F161" s="23"/>
      <c r="G161" s="23"/>
      <c r="H161" s="23"/>
      <c r="I161" s="23"/>
      <c r="J161" s="23"/>
      <c r="K161" s="23"/>
      <c r="L161" s="23"/>
      <c r="M161" s="23"/>
      <c r="N161" s="23"/>
      <c r="O161" s="23"/>
      <c r="P161" s="23"/>
      <c r="Q161" s="23"/>
      <c r="R161" s="23"/>
      <c r="S161" s="23"/>
      <c r="T161" s="23"/>
      <c r="U161" s="23"/>
      <c r="V161" s="23"/>
    </row>
    <row r="162" spans="1:22">
      <c r="A162" s="167"/>
      <c r="B162" s="167"/>
      <c r="C162" s="167"/>
      <c r="D162" s="23"/>
      <c r="E162" s="23"/>
      <c r="F162" s="23"/>
      <c r="G162" s="23"/>
      <c r="H162" s="23"/>
      <c r="I162" s="23"/>
      <c r="J162" s="23"/>
      <c r="K162" s="23"/>
      <c r="L162" s="23"/>
      <c r="M162" s="23"/>
      <c r="N162" s="23"/>
      <c r="O162" s="23"/>
      <c r="P162" s="23"/>
      <c r="Q162" s="23"/>
      <c r="R162" s="23"/>
      <c r="S162" s="23"/>
      <c r="T162" s="23"/>
      <c r="U162" s="23"/>
      <c r="V162" s="23"/>
    </row>
    <row r="163" spans="1:22">
      <c r="A163" s="167"/>
      <c r="B163" s="167"/>
      <c r="C163" s="167"/>
      <c r="D163" s="23"/>
      <c r="E163" s="23"/>
      <c r="F163" s="23"/>
      <c r="G163" s="23"/>
      <c r="H163" s="23"/>
      <c r="I163" s="23"/>
      <c r="J163" s="23"/>
      <c r="K163" s="23"/>
      <c r="L163" s="23"/>
      <c r="M163" s="23"/>
      <c r="N163" s="23"/>
      <c r="O163" s="23"/>
      <c r="P163" s="23"/>
      <c r="Q163" s="23"/>
      <c r="R163" s="23"/>
      <c r="S163" s="23"/>
      <c r="T163" s="23"/>
      <c r="U163" s="23"/>
      <c r="V163" s="23"/>
    </row>
    <row r="164" spans="1:22">
      <c r="A164" s="167"/>
      <c r="B164" s="167"/>
      <c r="C164" s="167"/>
      <c r="D164" s="23"/>
      <c r="E164" s="23"/>
      <c r="F164" s="23"/>
      <c r="G164" s="23"/>
      <c r="H164" s="23"/>
      <c r="I164" s="23"/>
      <c r="J164" s="23"/>
      <c r="K164" s="23"/>
      <c r="L164" s="23"/>
      <c r="M164" s="23"/>
      <c r="N164" s="23"/>
      <c r="O164" s="23"/>
      <c r="P164" s="23"/>
      <c r="Q164" s="23"/>
      <c r="R164" s="23"/>
      <c r="S164" s="23"/>
      <c r="T164" s="23"/>
      <c r="U164" s="23"/>
      <c r="V164" s="23"/>
    </row>
    <row r="165" spans="1:22">
      <c r="A165" s="167"/>
      <c r="B165" s="167"/>
      <c r="C165" s="167"/>
      <c r="D165" s="23"/>
      <c r="E165" s="23"/>
      <c r="F165" s="23"/>
      <c r="G165" s="23"/>
      <c r="H165" s="23"/>
      <c r="I165" s="23"/>
      <c r="J165" s="23"/>
      <c r="K165" s="23"/>
      <c r="L165" s="23"/>
      <c r="M165" s="23"/>
      <c r="N165" s="23"/>
      <c r="O165" s="23"/>
      <c r="P165" s="23"/>
      <c r="Q165" s="23"/>
      <c r="R165" s="23"/>
      <c r="S165" s="23"/>
      <c r="T165" s="23"/>
      <c r="U165" s="23"/>
      <c r="V165" s="23"/>
    </row>
    <row r="166" spans="1:22">
      <c r="A166" s="167"/>
      <c r="B166" s="167"/>
      <c r="C166" s="167"/>
      <c r="D166" s="23"/>
      <c r="E166" s="23"/>
      <c r="F166" s="23"/>
      <c r="G166" s="23"/>
      <c r="H166" s="23"/>
      <c r="I166" s="23"/>
      <c r="J166" s="23"/>
      <c r="K166" s="23"/>
      <c r="L166" s="23"/>
      <c r="M166" s="23"/>
      <c r="N166" s="23"/>
      <c r="O166" s="23"/>
      <c r="P166" s="23"/>
      <c r="Q166" s="23"/>
      <c r="R166" s="23"/>
      <c r="S166" s="23"/>
      <c r="T166" s="23"/>
      <c r="U166" s="23"/>
      <c r="V166" s="23"/>
    </row>
    <row r="167" spans="1:22">
      <c r="A167" s="167"/>
      <c r="B167" s="167"/>
      <c r="C167" s="167"/>
      <c r="D167" s="23"/>
      <c r="E167" s="23"/>
      <c r="F167" s="23"/>
      <c r="G167" s="23"/>
      <c r="H167" s="23"/>
      <c r="I167" s="23"/>
      <c r="J167" s="23"/>
      <c r="K167" s="23"/>
      <c r="L167" s="23"/>
      <c r="M167" s="23"/>
      <c r="N167" s="23"/>
      <c r="O167" s="23"/>
      <c r="P167" s="23"/>
      <c r="Q167" s="23"/>
      <c r="R167" s="23"/>
      <c r="S167" s="23"/>
      <c r="T167" s="23"/>
      <c r="U167" s="23"/>
      <c r="V167" s="23"/>
    </row>
    <row r="168" spans="1:22">
      <c r="A168" s="167"/>
      <c r="B168" s="167"/>
      <c r="C168" s="167"/>
      <c r="D168" s="23"/>
      <c r="E168" s="23"/>
      <c r="F168" s="23"/>
      <c r="G168" s="23"/>
      <c r="H168" s="23"/>
      <c r="I168" s="23"/>
      <c r="J168" s="23"/>
      <c r="K168" s="23"/>
      <c r="L168" s="23"/>
      <c r="M168" s="23"/>
      <c r="N168" s="23"/>
      <c r="O168" s="23"/>
      <c r="P168" s="23"/>
      <c r="Q168" s="23"/>
      <c r="R168" s="23"/>
      <c r="S168" s="23"/>
      <c r="T168" s="23"/>
      <c r="U168" s="23"/>
      <c r="V168" s="23"/>
    </row>
    <row r="169" spans="1:22">
      <c r="A169" s="167"/>
      <c r="B169" s="167"/>
      <c r="C169" s="167"/>
      <c r="D169" s="23"/>
      <c r="E169" s="23"/>
      <c r="F169" s="23"/>
      <c r="G169" s="23"/>
      <c r="H169" s="23"/>
      <c r="I169" s="23"/>
      <c r="J169" s="23"/>
      <c r="K169" s="23"/>
      <c r="L169" s="23"/>
      <c r="M169" s="23"/>
      <c r="N169" s="23"/>
      <c r="O169" s="23"/>
      <c r="P169" s="23"/>
      <c r="Q169" s="23"/>
      <c r="R169" s="23"/>
      <c r="S169" s="23"/>
      <c r="T169" s="23"/>
      <c r="U169" s="23"/>
      <c r="V169" s="23"/>
    </row>
    <row r="170" spans="1:22">
      <c r="A170" s="167"/>
      <c r="B170" s="167"/>
      <c r="C170" s="167"/>
      <c r="D170" s="23"/>
      <c r="E170" s="23"/>
      <c r="F170" s="23"/>
      <c r="G170" s="23"/>
      <c r="H170" s="23"/>
      <c r="I170" s="23"/>
      <c r="J170" s="23"/>
      <c r="K170" s="23"/>
      <c r="L170" s="23"/>
      <c r="M170" s="23"/>
      <c r="N170" s="23"/>
      <c r="O170" s="23"/>
      <c r="P170" s="23"/>
      <c r="Q170" s="23"/>
      <c r="R170" s="23"/>
      <c r="S170" s="23"/>
      <c r="T170" s="23"/>
      <c r="U170" s="23"/>
      <c r="V170" s="23"/>
    </row>
    <row r="171" spans="1:22">
      <c r="A171" s="167"/>
      <c r="B171" s="167"/>
      <c r="C171" s="167"/>
      <c r="D171" s="23"/>
      <c r="E171" s="23"/>
      <c r="F171" s="23"/>
      <c r="G171" s="23"/>
      <c r="H171" s="23"/>
      <c r="I171" s="23"/>
      <c r="J171" s="23"/>
      <c r="K171" s="23"/>
      <c r="L171" s="23"/>
      <c r="M171" s="23"/>
      <c r="N171" s="23"/>
      <c r="O171" s="23"/>
      <c r="P171" s="23"/>
      <c r="Q171" s="23"/>
      <c r="R171" s="23"/>
      <c r="S171" s="23"/>
      <c r="T171" s="23"/>
      <c r="U171" s="23"/>
      <c r="V171" s="23"/>
    </row>
    <row r="172" spans="1:22">
      <c r="A172" s="167"/>
      <c r="B172" s="167"/>
      <c r="C172" s="167"/>
      <c r="D172" s="23"/>
      <c r="E172" s="23"/>
      <c r="F172" s="23"/>
      <c r="G172" s="23"/>
      <c r="H172" s="23"/>
      <c r="I172" s="23"/>
      <c r="J172" s="23"/>
      <c r="K172" s="23"/>
      <c r="L172" s="23"/>
      <c r="M172" s="23"/>
      <c r="N172" s="23"/>
      <c r="O172" s="23"/>
      <c r="P172" s="23"/>
      <c r="Q172" s="23"/>
      <c r="R172" s="23"/>
      <c r="S172" s="23"/>
      <c r="T172" s="23"/>
      <c r="U172" s="23"/>
      <c r="V172" s="23"/>
    </row>
    <row r="173" spans="1:22">
      <c r="A173" s="167"/>
      <c r="B173" s="167"/>
      <c r="C173" s="167"/>
      <c r="D173" s="23"/>
      <c r="E173" s="23"/>
      <c r="F173" s="23"/>
      <c r="G173" s="23"/>
      <c r="H173" s="23"/>
      <c r="I173" s="23"/>
      <c r="J173" s="23"/>
      <c r="K173" s="23"/>
      <c r="L173" s="23"/>
      <c r="M173" s="23"/>
      <c r="N173" s="23"/>
      <c r="O173" s="23"/>
      <c r="P173" s="23"/>
      <c r="Q173" s="23"/>
      <c r="R173" s="23"/>
      <c r="S173" s="23"/>
      <c r="T173" s="23"/>
      <c r="U173" s="23"/>
      <c r="V173" s="23"/>
    </row>
    <row r="174" spans="1:22">
      <c r="A174" s="167"/>
      <c r="B174" s="167"/>
      <c r="C174" s="167"/>
      <c r="D174" s="23"/>
      <c r="E174" s="23"/>
      <c r="F174" s="23"/>
      <c r="G174" s="23"/>
      <c r="H174" s="23"/>
      <c r="I174" s="23"/>
      <c r="J174" s="23"/>
      <c r="K174" s="23"/>
      <c r="L174" s="23"/>
      <c r="M174" s="23"/>
      <c r="N174" s="23"/>
      <c r="O174" s="23"/>
      <c r="P174" s="23"/>
      <c r="Q174" s="23"/>
      <c r="R174" s="23"/>
      <c r="S174" s="23"/>
      <c r="T174" s="23"/>
      <c r="U174" s="23"/>
      <c r="V174" s="23"/>
    </row>
    <row r="175" spans="1:22">
      <c r="A175" s="167"/>
      <c r="B175" s="167"/>
      <c r="C175" s="167"/>
      <c r="D175" s="23"/>
      <c r="E175" s="23"/>
      <c r="F175" s="23"/>
      <c r="G175" s="23"/>
      <c r="H175" s="23"/>
      <c r="I175" s="23"/>
      <c r="J175" s="23"/>
      <c r="K175" s="23"/>
      <c r="L175" s="23"/>
      <c r="M175" s="23"/>
      <c r="N175" s="23"/>
      <c r="O175" s="23"/>
      <c r="P175" s="23"/>
      <c r="Q175" s="23"/>
      <c r="R175" s="23"/>
      <c r="S175" s="23"/>
      <c r="T175" s="23"/>
      <c r="U175" s="23"/>
      <c r="V175" s="23"/>
    </row>
    <row r="176" spans="1:22">
      <c r="A176" s="167"/>
      <c r="B176" s="167"/>
      <c r="C176" s="167"/>
      <c r="D176" s="23"/>
      <c r="E176" s="23"/>
      <c r="F176" s="23"/>
      <c r="G176" s="23"/>
      <c r="H176" s="23"/>
      <c r="I176" s="23"/>
      <c r="J176" s="23"/>
      <c r="K176" s="23"/>
      <c r="L176" s="23"/>
      <c r="M176" s="23"/>
      <c r="N176" s="23"/>
      <c r="O176" s="23"/>
      <c r="P176" s="23"/>
      <c r="Q176" s="23"/>
      <c r="R176" s="23"/>
      <c r="S176" s="23"/>
      <c r="T176" s="23"/>
      <c r="U176" s="23"/>
      <c r="V176" s="23"/>
    </row>
    <row r="177" spans="1:22">
      <c r="A177" s="167"/>
      <c r="B177" s="167"/>
      <c r="C177" s="167"/>
      <c r="D177" s="23"/>
      <c r="E177" s="23"/>
      <c r="F177" s="23"/>
      <c r="G177" s="23"/>
      <c r="H177" s="23"/>
      <c r="I177" s="23"/>
      <c r="J177" s="23"/>
      <c r="K177" s="23"/>
      <c r="L177" s="23"/>
      <c r="M177" s="23"/>
      <c r="N177" s="23"/>
      <c r="O177" s="23"/>
      <c r="P177" s="23"/>
      <c r="Q177" s="23"/>
      <c r="R177" s="23"/>
      <c r="S177" s="23"/>
      <c r="T177" s="23"/>
      <c r="U177" s="23"/>
      <c r="V177" s="23"/>
    </row>
    <row r="178" spans="1:22">
      <c r="A178" s="167"/>
      <c r="B178" s="167"/>
      <c r="C178" s="167"/>
      <c r="D178" s="23"/>
      <c r="E178" s="23"/>
      <c r="F178" s="23"/>
      <c r="G178" s="23"/>
      <c r="H178" s="23"/>
      <c r="I178" s="23"/>
      <c r="J178" s="23"/>
      <c r="K178" s="23"/>
      <c r="L178" s="23"/>
      <c r="M178" s="23"/>
      <c r="N178" s="23"/>
      <c r="O178" s="23"/>
      <c r="P178" s="23"/>
      <c r="Q178" s="23"/>
      <c r="R178" s="23"/>
      <c r="S178" s="23"/>
      <c r="T178" s="23"/>
      <c r="U178" s="23"/>
      <c r="V178" s="23"/>
    </row>
    <row r="179" spans="1:22">
      <c r="A179" s="167"/>
      <c r="B179" s="167"/>
      <c r="C179" s="167"/>
      <c r="D179" s="23"/>
      <c r="E179" s="23"/>
      <c r="F179" s="23"/>
      <c r="G179" s="23"/>
      <c r="H179" s="23"/>
      <c r="I179" s="23"/>
      <c r="J179" s="23"/>
      <c r="K179" s="23"/>
      <c r="L179" s="23"/>
      <c r="M179" s="23"/>
      <c r="N179" s="23"/>
      <c r="O179" s="23"/>
      <c r="P179" s="23"/>
      <c r="Q179" s="23"/>
      <c r="R179" s="23"/>
      <c r="S179" s="23"/>
      <c r="T179" s="23"/>
      <c r="U179" s="23"/>
      <c r="V179" s="23"/>
    </row>
    <row r="180" spans="1:22">
      <c r="A180" s="167"/>
      <c r="B180" s="167"/>
      <c r="C180" s="167"/>
      <c r="D180" s="23"/>
      <c r="E180" s="23"/>
      <c r="F180" s="23"/>
      <c r="G180" s="23"/>
      <c r="H180" s="23"/>
      <c r="I180" s="23"/>
      <c r="J180" s="23"/>
      <c r="K180" s="23"/>
      <c r="L180" s="23"/>
      <c r="M180" s="23"/>
      <c r="N180" s="23"/>
      <c r="O180" s="23"/>
      <c r="P180" s="23"/>
      <c r="Q180" s="23"/>
      <c r="R180" s="23"/>
      <c r="S180" s="23"/>
      <c r="T180" s="23"/>
      <c r="U180" s="23"/>
      <c r="V180" s="23"/>
    </row>
    <row r="181" spans="1:22">
      <c r="A181" s="167"/>
      <c r="B181" s="167"/>
      <c r="C181" s="167"/>
      <c r="D181" s="23"/>
      <c r="E181" s="23"/>
      <c r="F181" s="23"/>
      <c r="G181" s="23"/>
      <c r="H181" s="23"/>
      <c r="I181" s="23"/>
      <c r="J181" s="23"/>
      <c r="K181" s="23"/>
      <c r="L181" s="23"/>
      <c r="M181" s="23"/>
      <c r="N181" s="23"/>
      <c r="O181" s="23"/>
      <c r="P181" s="23"/>
      <c r="Q181" s="23"/>
      <c r="R181" s="23"/>
      <c r="S181" s="23"/>
      <c r="T181" s="23"/>
      <c r="U181" s="23"/>
      <c r="V181" s="23"/>
    </row>
    <row r="182" spans="1:22">
      <c r="A182" s="167"/>
      <c r="B182" s="167"/>
      <c r="C182" s="167"/>
      <c r="D182" s="23"/>
      <c r="E182" s="23"/>
      <c r="F182" s="23"/>
      <c r="G182" s="23"/>
      <c r="H182" s="23"/>
      <c r="I182" s="23"/>
      <c r="J182" s="23"/>
      <c r="K182" s="23"/>
      <c r="L182" s="23"/>
      <c r="M182" s="23"/>
      <c r="N182" s="23"/>
      <c r="O182" s="23"/>
      <c r="P182" s="23"/>
      <c r="Q182" s="23"/>
      <c r="R182" s="23"/>
      <c r="S182" s="23"/>
      <c r="T182" s="23"/>
      <c r="U182" s="23"/>
      <c r="V182" s="23"/>
    </row>
    <row r="183" spans="1:22">
      <c r="A183" s="167"/>
      <c r="B183" s="167"/>
      <c r="C183" s="167"/>
      <c r="D183" s="23"/>
      <c r="E183" s="23"/>
      <c r="F183" s="23"/>
      <c r="G183" s="23"/>
      <c r="H183" s="23"/>
      <c r="I183" s="23"/>
      <c r="J183" s="23"/>
      <c r="K183" s="23"/>
      <c r="L183" s="23"/>
      <c r="M183" s="23"/>
      <c r="N183" s="23"/>
      <c r="O183" s="23"/>
      <c r="P183" s="23"/>
      <c r="Q183" s="23"/>
      <c r="R183" s="23"/>
      <c r="S183" s="23"/>
      <c r="T183" s="23"/>
      <c r="U183" s="23"/>
      <c r="V183" s="23"/>
    </row>
    <row r="184" spans="1:22">
      <c r="A184" s="167"/>
      <c r="B184" s="167"/>
      <c r="C184" s="167"/>
      <c r="D184" s="23"/>
      <c r="E184" s="23"/>
      <c r="F184" s="23"/>
      <c r="G184" s="23"/>
      <c r="H184" s="23"/>
      <c r="I184" s="23"/>
      <c r="J184" s="23"/>
      <c r="K184" s="23"/>
      <c r="L184" s="23"/>
      <c r="M184" s="23"/>
      <c r="N184" s="23"/>
      <c r="O184" s="23"/>
      <c r="P184" s="23"/>
      <c r="Q184" s="23"/>
      <c r="R184" s="23"/>
      <c r="S184" s="23"/>
      <c r="T184" s="23"/>
      <c r="U184" s="23"/>
      <c r="V184" s="23"/>
    </row>
    <row r="185" spans="1:22">
      <c r="A185" s="167"/>
      <c r="B185" s="167"/>
      <c r="C185" s="167"/>
      <c r="D185" s="23"/>
      <c r="E185" s="23"/>
      <c r="F185" s="23"/>
      <c r="G185" s="23"/>
      <c r="H185" s="23"/>
      <c r="I185" s="23"/>
      <c r="J185" s="23"/>
      <c r="K185" s="23"/>
      <c r="L185" s="23"/>
      <c r="M185" s="23"/>
      <c r="N185" s="23"/>
      <c r="O185" s="23"/>
      <c r="P185" s="23"/>
      <c r="Q185" s="23"/>
      <c r="R185" s="23"/>
      <c r="S185" s="23"/>
      <c r="T185" s="23"/>
      <c r="U185" s="23"/>
      <c r="V185" s="23"/>
    </row>
    <row r="186" spans="1:22">
      <c r="A186" s="167"/>
      <c r="B186" s="167"/>
      <c r="C186" s="167"/>
      <c r="D186" s="23"/>
      <c r="E186" s="23"/>
      <c r="F186" s="23"/>
      <c r="G186" s="23"/>
      <c r="H186" s="23"/>
      <c r="I186" s="23"/>
      <c r="J186" s="23"/>
      <c r="K186" s="23"/>
      <c r="L186" s="23"/>
      <c r="M186" s="23"/>
      <c r="N186" s="23"/>
      <c r="O186" s="23"/>
      <c r="P186" s="23"/>
      <c r="Q186" s="23"/>
      <c r="R186" s="23"/>
      <c r="S186" s="23"/>
      <c r="T186" s="23"/>
      <c r="U186" s="23"/>
      <c r="V186" s="23"/>
    </row>
    <row r="187" spans="1:22">
      <c r="A187" s="167"/>
      <c r="B187" s="167"/>
      <c r="C187" s="167"/>
      <c r="D187" s="23"/>
      <c r="E187" s="23"/>
      <c r="F187" s="23"/>
      <c r="G187" s="23"/>
      <c r="H187" s="23"/>
      <c r="I187" s="23"/>
      <c r="J187" s="23"/>
      <c r="K187" s="23"/>
      <c r="L187" s="23"/>
      <c r="M187" s="23"/>
      <c r="N187" s="23"/>
      <c r="O187" s="23"/>
      <c r="P187" s="23"/>
      <c r="Q187" s="23"/>
      <c r="R187" s="23"/>
      <c r="S187" s="23"/>
      <c r="T187" s="23"/>
      <c r="U187" s="23"/>
      <c r="V187" s="23"/>
    </row>
    <row r="188" spans="1:22">
      <c r="A188" s="167"/>
      <c r="B188" s="167"/>
      <c r="C188" s="167"/>
      <c r="D188" s="23"/>
      <c r="E188" s="23"/>
      <c r="F188" s="23"/>
      <c r="G188" s="23"/>
      <c r="H188" s="23"/>
      <c r="I188" s="23"/>
      <c r="J188" s="23"/>
      <c r="K188" s="23"/>
      <c r="L188" s="23"/>
      <c r="M188" s="23"/>
      <c r="N188" s="23"/>
      <c r="O188" s="23"/>
      <c r="P188" s="23"/>
      <c r="Q188" s="23"/>
      <c r="R188" s="23"/>
      <c r="S188" s="23"/>
      <c r="T188" s="23"/>
      <c r="U188" s="23"/>
      <c r="V188" s="23"/>
    </row>
    <row r="189" spans="1:22">
      <c r="A189" s="167"/>
      <c r="B189" s="167"/>
      <c r="C189" s="167"/>
      <c r="D189" s="23"/>
      <c r="E189" s="23"/>
      <c r="F189" s="23"/>
      <c r="G189" s="23"/>
      <c r="H189" s="23"/>
      <c r="I189" s="23"/>
      <c r="J189" s="23"/>
      <c r="K189" s="23"/>
      <c r="L189" s="23"/>
      <c r="M189" s="23"/>
      <c r="N189" s="23"/>
      <c r="O189" s="23"/>
      <c r="P189" s="23"/>
      <c r="Q189" s="23"/>
      <c r="R189" s="23"/>
      <c r="S189" s="23"/>
      <c r="T189" s="23"/>
      <c r="U189" s="23"/>
      <c r="V189" s="23"/>
    </row>
    <row r="190" spans="1:22">
      <c r="A190" s="167"/>
      <c r="B190" s="167"/>
      <c r="C190" s="167"/>
      <c r="D190" s="23"/>
      <c r="E190" s="23"/>
      <c r="F190" s="23"/>
      <c r="G190" s="23"/>
      <c r="H190" s="23"/>
      <c r="I190" s="23"/>
      <c r="J190" s="23"/>
      <c r="K190" s="23"/>
      <c r="L190" s="23"/>
      <c r="M190" s="23"/>
      <c r="N190" s="23"/>
      <c r="O190" s="23"/>
      <c r="P190" s="23"/>
      <c r="Q190" s="23"/>
      <c r="R190" s="23"/>
      <c r="S190" s="23"/>
      <c r="T190" s="23"/>
      <c r="U190" s="23"/>
      <c r="V190" s="23"/>
    </row>
    <row r="191" spans="1:22">
      <c r="A191" s="167"/>
      <c r="B191" s="167"/>
      <c r="C191" s="167"/>
      <c r="D191" s="23"/>
      <c r="E191" s="23"/>
      <c r="F191" s="23"/>
      <c r="G191" s="23"/>
      <c r="H191" s="23"/>
      <c r="I191" s="23"/>
      <c r="J191" s="23"/>
      <c r="K191" s="23"/>
      <c r="L191" s="23"/>
      <c r="M191" s="23"/>
      <c r="N191" s="23"/>
      <c r="O191" s="23"/>
      <c r="P191" s="23"/>
      <c r="Q191" s="23"/>
      <c r="R191" s="23"/>
      <c r="S191" s="23"/>
      <c r="T191" s="23"/>
      <c r="U191" s="23"/>
      <c r="V191" s="23"/>
    </row>
    <row r="192" spans="1:22">
      <c r="A192" s="167"/>
      <c r="B192" s="167"/>
      <c r="C192" s="167"/>
      <c r="D192" s="23"/>
      <c r="E192" s="23"/>
      <c r="F192" s="23"/>
      <c r="G192" s="23"/>
      <c r="H192" s="23"/>
      <c r="I192" s="23"/>
      <c r="J192" s="23"/>
      <c r="K192" s="23"/>
      <c r="L192" s="23"/>
      <c r="M192" s="23"/>
      <c r="N192" s="23"/>
      <c r="O192" s="23"/>
      <c r="P192" s="23"/>
      <c r="Q192" s="23"/>
      <c r="R192" s="23"/>
      <c r="S192" s="23"/>
      <c r="T192" s="23"/>
      <c r="U192" s="23"/>
      <c r="V192" s="23"/>
    </row>
    <row r="193" spans="1:22">
      <c r="A193" s="167"/>
      <c r="B193" s="167"/>
      <c r="C193" s="167"/>
      <c r="D193" s="23"/>
      <c r="E193" s="23"/>
      <c r="F193" s="23"/>
      <c r="G193" s="23"/>
      <c r="H193" s="23"/>
      <c r="I193" s="23"/>
      <c r="J193" s="23"/>
      <c r="K193" s="23"/>
      <c r="L193" s="23"/>
      <c r="M193" s="23"/>
      <c r="N193" s="23"/>
      <c r="O193" s="23"/>
      <c r="P193" s="23"/>
      <c r="Q193" s="23"/>
      <c r="R193" s="23"/>
      <c r="S193" s="23"/>
      <c r="T193" s="23"/>
      <c r="U193" s="23"/>
      <c r="V193" s="23"/>
    </row>
    <row r="194" spans="1:22">
      <c r="A194" s="167"/>
      <c r="B194" s="167"/>
      <c r="C194" s="167"/>
      <c r="D194" s="23"/>
      <c r="E194" s="23"/>
      <c r="F194" s="23"/>
      <c r="G194" s="23"/>
      <c r="H194" s="23"/>
      <c r="I194" s="23"/>
      <c r="J194" s="23"/>
      <c r="K194" s="23"/>
      <c r="L194" s="23"/>
      <c r="M194" s="23"/>
      <c r="N194" s="23"/>
      <c r="O194" s="23"/>
      <c r="P194" s="23"/>
      <c r="Q194" s="23"/>
      <c r="R194" s="23"/>
      <c r="S194" s="23"/>
      <c r="T194" s="23"/>
      <c r="U194" s="23"/>
      <c r="V194" s="23"/>
    </row>
    <row r="195" spans="1:22">
      <c r="A195" s="167"/>
      <c r="B195" s="167"/>
      <c r="C195" s="167"/>
      <c r="D195" s="23"/>
      <c r="E195" s="23"/>
      <c r="F195" s="23"/>
      <c r="G195" s="23"/>
      <c r="H195" s="23"/>
      <c r="I195" s="23"/>
      <c r="J195" s="23"/>
      <c r="K195" s="23"/>
      <c r="L195" s="23"/>
      <c r="M195" s="23"/>
      <c r="N195" s="23"/>
      <c r="O195" s="23"/>
      <c r="P195" s="23"/>
      <c r="Q195" s="23"/>
      <c r="R195" s="23"/>
      <c r="S195" s="23"/>
      <c r="T195" s="23"/>
      <c r="U195" s="23"/>
      <c r="V195" s="23"/>
    </row>
    <row r="196" spans="1:22">
      <c r="A196" s="167"/>
      <c r="B196" s="167"/>
      <c r="C196" s="167"/>
      <c r="D196" s="23"/>
      <c r="E196" s="23"/>
      <c r="F196" s="23"/>
      <c r="G196" s="23"/>
      <c r="H196" s="23"/>
      <c r="I196" s="23"/>
      <c r="J196" s="23"/>
      <c r="K196" s="23"/>
      <c r="L196" s="23"/>
      <c r="M196" s="23"/>
      <c r="N196" s="23"/>
      <c r="O196" s="23"/>
      <c r="P196" s="23"/>
      <c r="Q196" s="23"/>
      <c r="R196" s="23"/>
      <c r="S196" s="23"/>
      <c r="T196" s="23"/>
      <c r="U196" s="23"/>
      <c r="V196" s="23"/>
    </row>
    <row r="197" spans="1:22">
      <c r="A197" s="167"/>
      <c r="B197" s="167"/>
      <c r="C197" s="167"/>
      <c r="D197" s="23"/>
      <c r="E197" s="23"/>
      <c r="F197" s="23"/>
      <c r="G197" s="23"/>
      <c r="H197" s="23"/>
      <c r="I197" s="23"/>
      <c r="J197" s="23"/>
      <c r="K197" s="23"/>
      <c r="L197" s="23"/>
      <c r="M197" s="23"/>
      <c r="N197" s="23"/>
      <c r="O197" s="23"/>
      <c r="P197" s="23"/>
      <c r="Q197" s="23"/>
      <c r="R197" s="23"/>
      <c r="S197" s="23"/>
      <c r="T197" s="23"/>
      <c r="U197" s="23"/>
      <c r="V197" s="23"/>
    </row>
    <row r="198" spans="1:22">
      <c r="A198" s="167"/>
      <c r="B198" s="167"/>
      <c r="C198" s="167"/>
      <c r="D198" s="23"/>
      <c r="E198" s="23"/>
      <c r="F198" s="23"/>
      <c r="G198" s="23"/>
      <c r="H198" s="23"/>
      <c r="I198" s="23"/>
      <c r="J198" s="23"/>
      <c r="K198" s="23"/>
      <c r="L198" s="23"/>
      <c r="M198" s="23"/>
      <c r="N198" s="23"/>
      <c r="O198" s="23"/>
      <c r="P198" s="23"/>
      <c r="Q198" s="23"/>
      <c r="R198" s="23"/>
      <c r="S198" s="23"/>
      <c r="T198" s="23"/>
      <c r="U198" s="23"/>
      <c r="V198" s="23"/>
    </row>
    <row r="199" spans="1:22">
      <c r="A199" s="167"/>
      <c r="B199" s="167"/>
      <c r="C199" s="167"/>
      <c r="D199" s="23"/>
      <c r="E199" s="23"/>
      <c r="F199" s="23"/>
      <c r="G199" s="23"/>
      <c r="H199" s="23"/>
      <c r="I199" s="23"/>
      <c r="J199" s="23"/>
      <c r="K199" s="23"/>
      <c r="L199" s="23"/>
      <c r="M199" s="23"/>
      <c r="N199" s="23"/>
      <c r="O199" s="23"/>
      <c r="P199" s="23"/>
      <c r="Q199" s="23"/>
      <c r="R199" s="23"/>
      <c r="S199" s="23"/>
      <c r="T199" s="23"/>
      <c r="U199" s="23"/>
      <c r="V199" s="23"/>
    </row>
    <row r="200" spans="1:22">
      <c r="A200" s="167"/>
      <c r="B200" s="167"/>
      <c r="C200" s="167"/>
      <c r="D200" s="23"/>
      <c r="E200" s="23"/>
      <c r="F200" s="23"/>
      <c r="G200" s="23"/>
      <c r="H200" s="23"/>
      <c r="I200" s="23"/>
      <c r="J200" s="23"/>
      <c r="K200" s="23"/>
      <c r="L200" s="23"/>
      <c r="M200" s="23"/>
      <c r="N200" s="23"/>
      <c r="O200" s="23"/>
      <c r="P200" s="23"/>
      <c r="Q200" s="23"/>
      <c r="R200" s="23"/>
      <c r="S200" s="23"/>
      <c r="T200" s="23"/>
      <c r="U200" s="23"/>
      <c r="V200" s="23"/>
    </row>
    <row r="201" spans="1:22">
      <c r="A201" s="167"/>
      <c r="B201" s="167"/>
      <c r="C201" s="167"/>
      <c r="D201" s="23"/>
      <c r="E201" s="23"/>
      <c r="F201" s="23"/>
      <c r="G201" s="23"/>
      <c r="H201" s="23"/>
      <c r="I201" s="23"/>
      <c r="J201" s="23"/>
      <c r="K201" s="23"/>
      <c r="L201" s="23"/>
      <c r="M201" s="23"/>
      <c r="N201" s="23"/>
      <c r="O201" s="23"/>
      <c r="P201" s="23"/>
      <c r="Q201" s="23"/>
      <c r="R201" s="23"/>
      <c r="S201" s="23"/>
      <c r="T201" s="23"/>
      <c r="U201" s="23"/>
      <c r="V201" s="23"/>
    </row>
    <row r="202" spans="1:22">
      <c r="A202" s="167"/>
      <c r="B202" s="167"/>
      <c r="C202" s="167"/>
      <c r="D202" s="23"/>
      <c r="E202" s="23"/>
      <c r="F202" s="23"/>
      <c r="G202" s="23"/>
      <c r="H202" s="23"/>
      <c r="I202" s="23"/>
      <c r="J202" s="23"/>
      <c r="K202" s="23"/>
      <c r="L202" s="23"/>
      <c r="M202" s="23"/>
      <c r="N202" s="23"/>
      <c r="O202" s="23"/>
      <c r="P202" s="23"/>
      <c r="Q202" s="23"/>
      <c r="R202" s="23"/>
      <c r="S202" s="23"/>
      <c r="T202" s="23"/>
      <c r="U202" s="23"/>
      <c r="V202" s="23"/>
    </row>
    <row r="203" spans="1:22">
      <c r="A203" s="167"/>
      <c r="B203" s="167"/>
      <c r="C203" s="167"/>
      <c r="D203" s="23"/>
      <c r="E203" s="23"/>
      <c r="F203" s="23"/>
      <c r="G203" s="23"/>
      <c r="H203" s="23"/>
      <c r="I203" s="23"/>
      <c r="J203" s="23"/>
      <c r="K203" s="23"/>
      <c r="L203" s="23"/>
      <c r="M203" s="23"/>
      <c r="N203" s="23"/>
      <c r="O203" s="23"/>
      <c r="P203" s="23"/>
      <c r="Q203" s="23"/>
      <c r="R203" s="23"/>
      <c r="S203" s="23"/>
      <c r="T203" s="23"/>
      <c r="U203" s="23"/>
      <c r="V203" s="23"/>
    </row>
    <row r="204" spans="1:22">
      <c r="A204" s="167"/>
      <c r="B204" s="167"/>
      <c r="C204" s="167"/>
      <c r="D204" s="23"/>
      <c r="E204" s="23"/>
      <c r="F204" s="23"/>
      <c r="G204" s="23"/>
      <c r="H204" s="23"/>
      <c r="I204" s="23"/>
      <c r="J204" s="23"/>
      <c r="K204" s="23"/>
      <c r="L204" s="23"/>
      <c r="M204" s="23"/>
      <c r="N204" s="23"/>
      <c r="O204" s="23"/>
      <c r="P204" s="23"/>
      <c r="Q204" s="23"/>
      <c r="R204" s="23"/>
      <c r="S204" s="23"/>
      <c r="T204" s="23"/>
      <c r="U204" s="23"/>
      <c r="V204" s="23"/>
    </row>
    <row r="205" spans="1:22">
      <c r="A205" s="167"/>
      <c r="B205" s="167"/>
      <c r="C205" s="167"/>
      <c r="D205" s="23"/>
      <c r="E205" s="23"/>
      <c r="F205" s="23"/>
      <c r="G205" s="23"/>
      <c r="H205" s="23"/>
      <c r="I205" s="23"/>
      <c r="J205" s="23"/>
      <c r="K205" s="23"/>
      <c r="L205" s="23"/>
      <c r="M205" s="23"/>
      <c r="N205" s="23"/>
      <c r="O205" s="23"/>
      <c r="P205" s="23"/>
      <c r="Q205" s="23"/>
      <c r="R205" s="23"/>
      <c r="S205" s="23"/>
      <c r="T205" s="23"/>
      <c r="U205" s="23"/>
      <c r="V205" s="23"/>
    </row>
    <row r="206" spans="1:22">
      <c r="A206" s="167"/>
      <c r="B206" s="167"/>
      <c r="C206" s="167"/>
      <c r="D206" s="23"/>
      <c r="E206" s="23"/>
      <c r="F206" s="23"/>
      <c r="G206" s="23"/>
      <c r="H206" s="23"/>
      <c r="I206" s="23"/>
      <c r="J206" s="23"/>
      <c r="K206" s="23"/>
      <c r="L206" s="23"/>
      <c r="M206" s="23"/>
      <c r="N206" s="23"/>
      <c r="O206" s="23"/>
      <c r="P206" s="23"/>
      <c r="Q206" s="23"/>
      <c r="R206" s="23"/>
      <c r="S206" s="23"/>
      <c r="T206" s="23"/>
      <c r="U206" s="23"/>
      <c r="V206" s="23"/>
    </row>
    <row r="207" spans="1:22">
      <c r="A207" s="167"/>
      <c r="B207" s="167"/>
      <c r="C207" s="167"/>
      <c r="D207" s="23"/>
      <c r="E207" s="23"/>
      <c r="F207" s="23"/>
      <c r="G207" s="23"/>
      <c r="H207" s="23"/>
      <c r="I207" s="23"/>
      <c r="J207" s="23"/>
      <c r="K207" s="23"/>
      <c r="L207" s="23"/>
      <c r="M207" s="23"/>
      <c r="N207" s="23"/>
      <c r="O207" s="23"/>
      <c r="P207" s="23"/>
      <c r="Q207" s="23"/>
      <c r="R207" s="23"/>
      <c r="S207" s="23"/>
      <c r="T207" s="23"/>
      <c r="U207" s="23"/>
      <c r="V207" s="23"/>
    </row>
    <row r="208" spans="1:22">
      <c r="A208" s="167"/>
      <c r="B208" s="167"/>
      <c r="C208" s="167"/>
      <c r="D208" s="23"/>
      <c r="E208" s="23"/>
      <c r="F208" s="23"/>
      <c r="G208" s="23"/>
      <c r="H208" s="23"/>
      <c r="I208" s="23"/>
      <c r="J208" s="23"/>
      <c r="K208" s="23"/>
      <c r="L208" s="23"/>
      <c r="M208" s="23"/>
      <c r="N208" s="23"/>
      <c r="O208" s="23"/>
      <c r="P208" s="23"/>
      <c r="Q208" s="23"/>
      <c r="R208" s="23"/>
      <c r="S208" s="23"/>
      <c r="T208" s="23"/>
      <c r="U208" s="23"/>
      <c r="V208" s="23"/>
    </row>
    <row r="209" spans="1:22">
      <c r="A209" s="167"/>
      <c r="B209" s="167"/>
      <c r="C209" s="167"/>
      <c r="D209" s="23"/>
      <c r="E209" s="23"/>
      <c r="F209" s="23"/>
      <c r="G209" s="23"/>
      <c r="H209" s="23"/>
      <c r="I209" s="23"/>
      <c r="J209" s="23"/>
      <c r="K209" s="23"/>
      <c r="L209" s="23"/>
      <c r="M209" s="23"/>
      <c r="N209" s="23"/>
      <c r="O209" s="23"/>
      <c r="P209" s="23"/>
      <c r="Q209" s="23"/>
      <c r="R209" s="23"/>
      <c r="S209" s="23"/>
      <c r="T209" s="23"/>
      <c r="U209" s="23"/>
      <c r="V209" s="23"/>
    </row>
    <row r="210" spans="1:22">
      <c r="A210" s="167"/>
      <c r="B210" s="167"/>
      <c r="C210" s="167"/>
      <c r="D210" s="23"/>
      <c r="E210" s="23"/>
      <c r="F210" s="23"/>
      <c r="G210" s="23"/>
      <c r="H210" s="23"/>
      <c r="I210" s="23"/>
      <c r="J210" s="23"/>
      <c r="K210" s="23"/>
      <c r="L210" s="23"/>
      <c r="M210" s="23"/>
      <c r="N210" s="23"/>
      <c r="O210" s="23"/>
      <c r="P210" s="23"/>
      <c r="Q210" s="23"/>
      <c r="R210" s="23"/>
      <c r="S210" s="23"/>
      <c r="T210" s="23"/>
      <c r="U210" s="23"/>
      <c r="V210" s="23"/>
    </row>
    <row r="211" spans="1:22">
      <c r="A211" s="167"/>
      <c r="B211" s="167"/>
      <c r="C211" s="167"/>
      <c r="D211" s="23"/>
      <c r="E211" s="23"/>
      <c r="F211" s="23"/>
      <c r="G211" s="23"/>
      <c r="H211" s="23"/>
      <c r="I211" s="23"/>
      <c r="J211" s="23"/>
      <c r="K211" s="23"/>
      <c r="L211" s="23"/>
      <c r="M211" s="23"/>
      <c r="N211" s="23"/>
      <c r="O211" s="23"/>
      <c r="P211" s="23"/>
      <c r="Q211" s="23"/>
      <c r="R211" s="23"/>
      <c r="S211" s="23"/>
      <c r="T211" s="23"/>
      <c r="U211" s="23"/>
      <c r="V211" s="23"/>
    </row>
    <row r="212" spans="1:22">
      <c r="A212" s="167"/>
      <c r="B212" s="167"/>
      <c r="C212" s="167"/>
      <c r="D212" s="23"/>
      <c r="E212" s="23"/>
      <c r="F212" s="23"/>
      <c r="G212" s="23"/>
      <c r="H212" s="23"/>
      <c r="I212" s="23"/>
      <c r="J212" s="23"/>
      <c r="K212" s="23"/>
      <c r="L212" s="23"/>
      <c r="M212" s="23"/>
      <c r="N212" s="23"/>
      <c r="O212" s="23"/>
      <c r="P212" s="23"/>
      <c r="Q212" s="23"/>
      <c r="R212" s="23"/>
      <c r="S212" s="23"/>
      <c r="T212" s="23"/>
      <c r="U212" s="23"/>
      <c r="V212" s="23"/>
    </row>
    <row r="213" spans="1:22">
      <c r="A213" s="167"/>
      <c r="B213" s="167"/>
      <c r="C213" s="167"/>
      <c r="D213" s="23"/>
      <c r="E213" s="23"/>
      <c r="F213" s="23"/>
      <c r="G213" s="23"/>
      <c r="H213" s="23"/>
      <c r="I213" s="23"/>
      <c r="J213" s="23"/>
      <c r="K213" s="23"/>
      <c r="L213" s="23"/>
      <c r="M213" s="23"/>
      <c r="N213" s="23"/>
      <c r="O213" s="23"/>
      <c r="P213" s="23"/>
      <c r="Q213" s="23"/>
      <c r="R213" s="23"/>
      <c r="S213" s="23"/>
      <c r="T213" s="23"/>
      <c r="U213" s="23"/>
      <c r="V213" s="23"/>
    </row>
    <row r="214" spans="1:22">
      <c r="A214" s="167"/>
      <c r="B214" s="167"/>
      <c r="C214" s="167"/>
      <c r="D214" s="23"/>
      <c r="E214" s="23"/>
      <c r="F214" s="23"/>
      <c r="G214" s="23"/>
      <c r="H214" s="23"/>
      <c r="I214" s="23"/>
      <c r="J214" s="23"/>
      <c r="K214" s="23"/>
      <c r="L214" s="23"/>
      <c r="M214" s="23"/>
      <c r="N214" s="23"/>
      <c r="O214" s="23"/>
      <c r="P214" s="23"/>
      <c r="Q214" s="23"/>
      <c r="R214" s="23"/>
      <c r="S214" s="23"/>
      <c r="T214" s="23"/>
      <c r="U214" s="23"/>
      <c r="V214" s="23"/>
    </row>
    <row r="215" spans="1:22">
      <c r="A215" s="167"/>
      <c r="B215" s="167"/>
      <c r="C215" s="167"/>
      <c r="D215" s="23"/>
      <c r="E215" s="23"/>
      <c r="F215" s="23"/>
      <c r="G215" s="23"/>
      <c r="H215" s="23"/>
      <c r="I215" s="23"/>
      <c r="J215" s="23"/>
      <c r="K215" s="23"/>
      <c r="L215" s="23"/>
      <c r="M215" s="23"/>
      <c r="N215" s="23"/>
      <c r="O215" s="23"/>
      <c r="P215" s="23"/>
      <c r="Q215" s="23"/>
      <c r="R215" s="23"/>
      <c r="S215" s="23"/>
      <c r="T215" s="23"/>
      <c r="U215" s="23"/>
      <c r="V215" s="23"/>
    </row>
    <row r="216" spans="1:22">
      <c r="A216" s="167"/>
      <c r="B216" s="167"/>
      <c r="C216" s="167"/>
      <c r="D216" s="23"/>
      <c r="E216" s="23"/>
      <c r="F216" s="23"/>
      <c r="G216" s="23"/>
      <c r="H216" s="23"/>
      <c r="I216" s="23"/>
      <c r="J216" s="23"/>
      <c r="K216" s="23"/>
      <c r="L216" s="23"/>
      <c r="M216" s="23"/>
      <c r="N216" s="23"/>
      <c r="O216" s="23"/>
      <c r="P216" s="23"/>
      <c r="Q216" s="23"/>
      <c r="R216" s="23"/>
      <c r="S216" s="23"/>
      <c r="T216" s="23"/>
      <c r="U216" s="23"/>
      <c r="V216" s="23"/>
    </row>
    <row r="217" spans="1:22">
      <c r="A217" s="167"/>
      <c r="B217" s="167"/>
      <c r="C217" s="167"/>
      <c r="D217" s="23"/>
      <c r="E217" s="23"/>
      <c r="F217" s="23"/>
      <c r="G217" s="23"/>
      <c r="H217" s="23"/>
      <c r="I217" s="23"/>
      <c r="J217" s="23"/>
      <c r="K217" s="23"/>
      <c r="L217" s="23"/>
      <c r="M217" s="23"/>
      <c r="N217" s="23"/>
      <c r="O217" s="23"/>
      <c r="P217" s="23"/>
      <c r="Q217" s="23"/>
      <c r="R217" s="23"/>
      <c r="S217" s="23"/>
      <c r="T217" s="23"/>
      <c r="U217" s="23"/>
      <c r="V217" s="23"/>
    </row>
    <row r="218" spans="1:22">
      <c r="A218" s="167"/>
      <c r="B218" s="167"/>
      <c r="C218" s="167"/>
      <c r="D218" s="23"/>
      <c r="E218" s="23"/>
      <c r="F218" s="23"/>
      <c r="G218" s="23"/>
      <c r="H218" s="23"/>
      <c r="I218" s="23"/>
      <c r="J218" s="23"/>
      <c r="K218" s="23"/>
      <c r="L218" s="23"/>
      <c r="M218" s="23"/>
      <c r="N218" s="23"/>
      <c r="O218" s="23"/>
      <c r="P218" s="23"/>
      <c r="Q218" s="23"/>
      <c r="R218" s="23"/>
      <c r="S218" s="23"/>
      <c r="T218" s="23"/>
      <c r="U218" s="23"/>
      <c r="V218" s="23"/>
    </row>
    <row r="219" spans="1:22">
      <c r="A219" s="167"/>
      <c r="B219" s="167"/>
      <c r="C219" s="167"/>
      <c r="D219" s="23"/>
      <c r="E219" s="23"/>
      <c r="F219" s="23"/>
      <c r="G219" s="23"/>
      <c r="H219" s="23"/>
      <c r="I219" s="23"/>
      <c r="J219" s="23"/>
      <c r="K219" s="23"/>
      <c r="L219" s="23"/>
      <c r="M219" s="23"/>
      <c r="N219" s="23"/>
      <c r="O219" s="23"/>
      <c r="P219" s="23"/>
      <c r="Q219" s="23"/>
      <c r="R219" s="23"/>
      <c r="S219" s="23"/>
      <c r="T219" s="23"/>
      <c r="U219" s="23"/>
      <c r="V219" s="23"/>
    </row>
    <row r="220" spans="1:22">
      <c r="A220" s="167"/>
      <c r="B220" s="167"/>
      <c r="C220" s="167"/>
      <c r="D220" s="23"/>
      <c r="E220" s="23"/>
      <c r="F220" s="23"/>
      <c r="G220" s="23"/>
      <c r="H220" s="23"/>
      <c r="I220" s="23"/>
      <c r="J220" s="23"/>
      <c r="K220" s="23"/>
      <c r="L220" s="23"/>
      <c r="M220" s="23"/>
      <c r="N220" s="23"/>
      <c r="O220" s="23"/>
      <c r="P220" s="23"/>
      <c r="Q220" s="23"/>
      <c r="R220" s="23"/>
      <c r="S220" s="23"/>
      <c r="T220" s="23"/>
      <c r="U220" s="23"/>
      <c r="V220" s="23"/>
    </row>
    <row r="221" spans="1:22">
      <c r="A221" s="167"/>
      <c r="B221" s="167"/>
      <c r="C221" s="167"/>
      <c r="D221" s="23"/>
      <c r="E221" s="23"/>
      <c r="F221" s="23"/>
      <c r="G221" s="23"/>
      <c r="H221" s="23"/>
      <c r="I221" s="23"/>
      <c r="J221" s="23"/>
      <c r="K221" s="23"/>
      <c r="L221" s="23"/>
      <c r="M221" s="23"/>
      <c r="N221" s="23"/>
      <c r="O221" s="23"/>
      <c r="P221" s="23"/>
      <c r="Q221" s="23"/>
      <c r="R221" s="23"/>
      <c r="S221" s="23"/>
      <c r="T221" s="23"/>
      <c r="U221" s="23"/>
      <c r="V221" s="23"/>
    </row>
    <row r="222" spans="1:22">
      <c r="A222" s="167"/>
      <c r="B222" s="167"/>
      <c r="C222" s="167"/>
      <c r="D222" s="23"/>
      <c r="E222" s="23"/>
      <c r="F222" s="23"/>
      <c r="G222" s="23"/>
      <c r="H222" s="23"/>
      <c r="I222" s="23"/>
      <c r="J222" s="23"/>
      <c r="K222" s="23"/>
      <c r="L222" s="23"/>
      <c r="M222" s="23"/>
      <c r="N222" s="23"/>
      <c r="O222" s="23"/>
      <c r="P222" s="23"/>
      <c r="Q222" s="23"/>
      <c r="R222" s="23"/>
      <c r="S222" s="23"/>
      <c r="T222" s="23"/>
      <c r="U222" s="23"/>
      <c r="V222" s="23"/>
    </row>
    <row r="223" spans="1:22">
      <c r="A223" s="167"/>
      <c r="B223" s="167"/>
      <c r="C223" s="167"/>
      <c r="D223" s="23"/>
      <c r="E223" s="23"/>
      <c r="F223" s="23"/>
      <c r="G223" s="23"/>
      <c r="H223" s="23"/>
      <c r="I223" s="23"/>
      <c r="J223" s="23"/>
      <c r="K223" s="23"/>
      <c r="L223" s="23"/>
      <c r="M223" s="23"/>
      <c r="N223" s="23"/>
      <c r="O223" s="23"/>
      <c r="P223" s="23"/>
      <c r="Q223" s="23"/>
      <c r="R223" s="23"/>
      <c r="S223" s="23"/>
      <c r="T223" s="23"/>
      <c r="U223" s="23"/>
      <c r="V223" s="23"/>
    </row>
    <row r="224" spans="1:22">
      <c r="A224" s="167"/>
      <c r="B224" s="167"/>
      <c r="C224" s="167"/>
      <c r="D224" s="23"/>
      <c r="E224" s="23"/>
      <c r="F224" s="23"/>
      <c r="G224" s="23"/>
      <c r="H224" s="23"/>
      <c r="I224" s="23"/>
      <c r="J224" s="23"/>
      <c r="K224" s="23"/>
      <c r="L224" s="23"/>
      <c r="M224" s="23"/>
      <c r="N224" s="23"/>
      <c r="O224" s="23"/>
      <c r="P224" s="23"/>
      <c r="Q224" s="23"/>
      <c r="R224" s="23"/>
      <c r="S224" s="23"/>
      <c r="T224" s="23"/>
      <c r="U224" s="23"/>
      <c r="V224" s="23"/>
    </row>
    <row r="225" spans="1:22">
      <c r="A225" s="167"/>
      <c r="B225" s="167"/>
      <c r="C225" s="167"/>
      <c r="D225" s="23"/>
      <c r="E225" s="23"/>
      <c r="F225" s="23"/>
      <c r="G225" s="23"/>
      <c r="H225" s="23"/>
      <c r="I225" s="23"/>
      <c r="J225" s="23"/>
      <c r="K225" s="23"/>
      <c r="L225" s="23"/>
      <c r="M225" s="23"/>
      <c r="N225" s="23"/>
      <c r="O225" s="23"/>
      <c r="P225" s="23"/>
      <c r="Q225" s="23"/>
      <c r="R225" s="23"/>
      <c r="S225" s="23"/>
      <c r="T225" s="23"/>
      <c r="U225" s="23"/>
      <c r="V225" s="23"/>
    </row>
    <row r="226" spans="1:22">
      <c r="A226" s="167"/>
      <c r="B226" s="167"/>
      <c r="C226" s="167"/>
      <c r="D226" s="23"/>
      <c r="E226" s="23"/>
      <c r="F226" s="23"/>
      <c r="G226" s="23"/>
      <c r="H226" s="23"/>
      <c r="I226" s="23"/>
      <c r="J226" s="23"/>
      <c r="K226" s="23"/>
      <c r="L226" s="23"/>
      <c r="M226" s="23"/>
      <c r="N226" s="23"/>
      <c r="O226" s="23"/>
      <c r="P226" s="23"/>
      <c r="Q226" s="23"/>
      <c r="R226" s="23"/>
      <c r="S226" s="23"/>
      <c r="T226" s="23"/>
      <c r="U226" s="23"/>
      <c r="V226" s="23"/>
    </row>
    <row r="227" spans="1:22">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c r="A338" s="23"/>
      <c r="B338" s="23"/>
      <c r="C338" s="23"/>
      <c r="D338" s="23"/>
      <c r="E338" s="23"/>
      <c r="F338" s="23"/>
      <c r="G338" s="23"/>
      <c r="H338" s="23"/>
      <c r="I338" s="23"/>
      <c r="J338" s="23"/>
      <c r="K338" s="23"/>
      <c r="L338" s="23"/>
      <c r="M338" s="23"/>
      <c r="N338" s="23"/>
      <c r="O338" s="23"/>
      <c r="P338" s="23"/>
      <c r="Q338" s="23"/>
      <c r="R338" s="23"/>
      <c r="S338" s="23"/>
      <c r="T338" s="23"/>
      <c r="U338" s="23"/>
      <c r="V338" s="23"/>
    </row>
    <row r="339" spans="1:22">
      <c r="A339" s="23"/>
      <c r="B339" s="23"/>
      <c r="C339" s="23"/>
      <c r="D339" s="23"/>
      <c r="E339" s="23"/>
      <c r="F339" s="23"/>
      <c r="G339" s="23"/>
      <c r="H339" s="23"/>
      <c r="I339" s="23"/>
      <c r="J339" s="23"/>
      <c r="K339" s="23"/>
      <c r="L339" s="23"/>
      <c r="M339" s="23"/>
      <c r="N339" s="23"/>
      <c r="O339" s="23"/>
      <c r="P339" s="23"/>
      <c r="Q339" s="23"/>
      <c r="R339" s="23"/>
      <c r="S339" s="23"/>
      <c r="T339" s="23"/>
      <c r="U339" s="23"/>
      <c r="V339" s="23"/>
    </row>
    <row r="340" spans="1:22">
      <c r="A340" s="23"/>
      <c r="B340" s="23"/>
      <c r="C340" s="23"/>
      <c r="D340" s="23"/>
      <c r="E340" s="23"/>
      <c r="F340" s="23"/>
      <c r="G340" s="23"/>
      <c r="H340" s="23"/>
      <c r="I340" s="23"/>
      <c r="J340" s="23"/>
      <c r="K340" s="23"/>
      <c r="L340" s="23"/>
      <c r="M340" s="23"/>
      <c r="N340" s="23"/>
      <c r="O340" s="23"/>
      <c r="P340" s="23"/>
      <c r="Q340" s="23"/>
      <c r="R340" s="23"/>
      <c r="S340" s="23"/>
      <c r="T340" s="23"/>
      <c r="U340" s="23"/>
      <c r="V340" s="23"/>
    </row>
  </sheetData>
  <mergeCells count="13">
    <mergeCell ref="A24:C24"/>
    <mergeCell ref="A39:C39"/>
    <mergeCell ref="A49:C49"/>
    <mergeCell ref="A5:C5"/>
    <mergeCell ref="A16:C16"/>
    <mergeCell ref="A18:C18"/>
    <mergeCell ref="A7:C7"/>
    <mergeCell ref="A10:C10"/>
    <mergeCell ref="A15:C15"/>
    <mergeCell ref="B6:C6"/>
    <mergeCell ref="A9:C9"/>
    <mergeCell ref="A12:B12"/>
    <mergeCell ref="B13:C13"/>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B360"/>
  <sheetViews>
    <sheetView topLeftCell="J16" zoomScale="65" zoomScaleNormal="65" workbookViewId="0">
      <selection activeCell="B23" sqref="B23:S23"/>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c r="A1" s="17"/>
      <c r="S1" s="33" t="s">
        <v>70</v>
      </c>
    </row>
    <row r="2" spans="1:28" s="11" customFormat="1" ht="18.75" customHeight="1">
      <c r="A2" s="17"/>
      <c r="S2" s="14" t="s">
        <v>12</v>
      </c>
    </row>
    <row r="3" spans="1:28" s="11" customFormat="1" ht="18.75">
      <c r="S3" s="14" t="s">
        <v>69</v>
      </c>
    </row>
    <row r="4" spans="1:28" s="11" customFormat="1" ht="18.75" customHeight="1">
      <c r="A4" s="340" t="str">
        <f>'1. паспорт местоположение'!A5:C5</f>
        <v>Год раскрытия информации: 2020</v>
      </c>
      <c r="B4" s="341"/>
      <c r="C4" s="341"/>
      <c r="D4" s="341"/>
      <c r="E4" s="341"/>
      <c r="F4" s="341"/>
      <c r="G4" s="341"/>
      <c r="H4" s="341"/>
      <c r="I4" s="341"/>
      <c r="J4" s="341"/>
      <c r="K4" s="341"/>
      <c r="L4" s="341"/>
      <c r="M4" s="341"/>
      <c r="N4" s="341"/>
      <c r="O4" s="341"/>
      <c r="P4" s="341"/>
      <c r="Q4" s="341"/>
      <c r="R4" s="341"/>
      <c r="S4" s="341"/>
    </row>
    <row r="5" spans="1:28" s="11" customFormat="1" ht="15.75">
      <c r="A5" s="16"/>
    </row>
    <row r="6" spans="1:28" s="11" customFormat="1" ht="18.75">
      <c r="A6" s="342" t="s">
        <v>11</v>
      </c>
      <c r="B6" s="342"/>
      <c r="C6" s="342"/>
      <c r="D6" s="342"/>
      <c r="E6" s="342"/>
      <c r="F6" s="342"/>
      <c r="G6" s="342"/>
      <c r="H6" s="342"/>
      <c r="I6" s="342"/>
      <c r="J6" s="342"/>
      <c r="K6" s="342"/>
      <c r="L6" s="342"/>
      <c r="M6" s="342"/>
      <c r="N6" s="342"/>
      <c r="O6" s="342"/>
      <c r="P6" s="342"/>
      <c r="Q6" s="342"/>
      <c r="R6" s="342"/>
      <c r="S6" s="342"/>
      <c r="T6" s="12"/>
      <c r="U6" s="12"/>
      <c r="V6" s="12"/>
      <c r="W6" s="12"/>
      <c r="X6" s="12"/>
      <c r="Y6" s="12"/>
      <c r="Z6" s="12"/>
      <c r="AA6" s="12"/>
      <c r="AB6" s="12"/>
    </row>
    <row r="7" spans="1:28" s="11" customFormat="1" ht="18.75">
      <c r="A7" s="342"/>
      <c r="B7" s="342"/>
      <c r="C7" s="342"/>
      <c r="D7" s="342"/>
      <c r="E7" s="342"/>
      <c r="F7" s="342"/>
      <c r="G7" s="342"/>
      <c r="H7" s="342"/>
      <c r="I7" s="342"/>
      <c r="J7" s="342"/>
      <c r="K7" s="342"/>
      <c r="L7" s="342"/>
      <c r="M7" s="342"/>
      <c r="N7" s="342"/>
      <c r="O7" s="342"/>
      <c r="P7" s="342"/>
      <c r="Q7" s="342"/>
      <c r="R7" s="342"/>
      <c r="S7" s="342"/>
      <c r="T7" s="12"/>
      <c r="U7" s="12"/>
      <c r="V7" s="12"/>
      <c r="W7" s="12"/>
      <c r="X7" s="12"/>
      <c r="Y7" s="12"/>
      <c r="Z7" s="12"/>
      <c r="AA7" s="12"/>
      <c r="AB7" s="12"/>
    </row>
    <row r="8" spans="1:28" s="11" customFormat="1" ht="18.75">
      <c r="A8" s="343" t="str">
        <f>'1. паспорт местоположение'!A9:C9</f>
        <v>Общество с ограниченной ответственностью "Сургутские городские электрические сети"</v>
      </c>
      <c r="B8" s="343"/>
      <c r="C8" s="343"/>
      <c r="D8" s="343"/>
      <c r="E8" s="343"/>
      <c r="F8" s="343"/>
      <c r="G8" s="343"/>
      <c r="H8" s="343"/>
      <c r="I8" s="343"/>
      <c r="J8" s="343"/>
      <c r="K8" s="343"/>
      <c r="L8" s="343"/>
      <c r="M8" s="343"/>
      <c r="N8" s="343"/>
      <c r="O8" s="343"/>
      <c r="P8" s="343"/>
      <c r="Q8" s="343"/>
      <c r="R8" s="343"/>
      <c r="S8" s="343"/>
      <c r="T8" s="12"/>
      <c r="U8" s="12"/>
      <c r="V8" s="12"/>
      <c r="W8" s="12"/>
      <c r="X8" s="12"/>
      <c r="Y8" s="12"/>
      <c r="Z8" s="12"/>
      <c r="AA8" s="12"/>
      <c r="AB8" s="12"/>
    </row>
    <row r="9" spans="1:28" s="11" customFormat="1" ht="18.75">
      <c r="A9" s="347" t="s">
        <v>10</v>
      </c>
      <c r="B9" s="347"/>
      <c r="C9" s="347"/>
      <c r="D9" s="347"/>
      <c r="E9" s="347"/>
      <c r="F9" s="347"/>
      <c r="G9" s="347"/>
      <c r="H9" s="347"/>
      <c r="I9" s="347"/>
      <c r="J9" s="347"/>
      <c r="K9" s="347"/>
      <c r="L9" s="347"/>
      <c r="M9" s="347"/>
      <c r="N9" s="347"/>
      <c r="O9" s="347"/>
      <c r="P9" s="347"/>
      <c r="Q9" s="347"/>
      <c r="R9" s="347"/>
      <c r="S9" s="347"/>
      <c r="T9" s="12"/>
      <c r="U9" s="12"/>
      <c r="V9" s="12"/>
      <c r="W9" s="12"/>
      <c r="X9" s="12"/>
      <c r="Y9" s="12"/>
      <c r="Z9" s="12"/>
      <c r="AA9" s="12"/>
      <c r="AB9" s="12"/>
    </row>
    <row r="10" spans="1:28" s="11" customFormat="1" ht="18.75">
      <c r="A10" s="342"/>
      <c r="B10" s="342"/>
      <c r="C10" s="342"/>
      <c r="D10" s="342"/>
      <c r="E10" s="342"/>
      <c r="F10" s="342"/>
      <c r="G10" s="342"/>
      <c r="H10" s="342"/>
      <c r="I10" s="342"/>
      <c r="J10" s="342"/>
      <c r="K10" s="342"/>
      <c r="L10" s="342"/>
      <c r="M10" s="342"/>
      <c r="N10" s="342"/>
      <c r="O10" s="342"/>
      <c r="P10" s="342"/>
      <c r="Q10" s="342"/>
      <c r="R10" s="342"/>
      <c r="S10" s="342"/>
      <c r="T10" s="12"/>
      <c r="U10" s="12"/>
      <c r="V10" s="12"/>
      <c r="W10" s="12"/>
      <c r="X10" s="12"/>
      <c r="Y10" s="12"/>
      <c r="Z10" s="12"/>
      <c r="AA10" s="12"/>
      <c r="AB10" s="12"/>
    </row>
    <row r="11" spans="1:28" s="11" customFormat="1" ht="20.25">
      <c r="A11" s="349" t="str">
        <f>'1. паспорт местоположение'!A12:B12</f>
        <v>C_</v>
      </c>
      <c r="B11" s="349"/>
      <c r="C11" s="349"/>
      <c r="D11" s="349"/>
      <c r="E11" s="349"/>
      <c r="F11" s="349"/>
      <c r="G11" s="349"/>
      <c r="H11" s="349"/>
      <c r="I11" s="350" t="str">
        <f>'1. паспорт местоположение'!C12</f>
        <v>1.6.10</v>
      </c>
      <c r="J11" s="350"/>
      <c r="K11" s="350"/>
      <c r="L11" s="350"/>
      <c r="M11" s="350"/>
      <c r="N11" s="350"/>
      <c r="O11" s="350"/>
      <c r="P11" s="350"/>
      <c r="Q11" s="350"/>
      <c r="R11" s="350"/>
      <c r="S11" s="350"/>
      <c r="T11" s="12"/>
      <c r="U11" s="12"/>
      <c r="V11" s="12"/>
      <c r="W11" s="12"/>
      <c r="X11" s="12"/>
      <c r="Y11" s="12"/>
      <c r="Z11" s="12"/>
      <c r="AA11" s="12"/>
      <c r="AB11" s="12"/>
    </row>
    <row r="12" spans="1:28" s="11" customFormat="1" ht="18.75">
      <c r="A12" s="347" t="s">
        <v>9</v>
      </c>
      <c r="B12" s="347"/>
      <c r="C12" s="347"/>
      <c r="D12" s="347"/>
      <c r="E12" s="347"/>
      <c r="F12" s="347"/>
      <c r="G12" s="347"/>
      <c r="H12" s="347"/>
      <c r="I12" s="347"/>
      <c r="J12" s="347"/>
      <c r="K12" s="347"/>
      <c r="L12" s="347"/>
      <c r="M12" s="347"/>
      <c r="N12" s="347"/>
      <c r="O12" s="347"/>
      <c r="P12" s="347"/>
      <c r="Q12" s="347"/>
      <c r="R12" s="347"/>
      <c r="S12" s="347"/>
      <c r="T12" s="12"/>
      <c r="U12" s="12"/>
      <c r="V12" s="12"/>
      <c r="W12" s="12"/>
      <c r="X12" s="12"/>
      <c r="Y12" s="12"/>
      <c r="Z12" s="12"/>
      <c r="AA12" s="12"/>
      <c r="AB12" s="12"/>
    </row>
    <row r="13" spans="1:28" s="8" customFormat="1" ht="15.75" customHeight="1">
      <c r="A13" s="348"/>
      <c r="B13" s="348"/>
      <c r="C13" s="348"/>
      <c r="D13" s="348"/>
      <c r="E13" s="348"/>
      <c r="F13" s="348"/>
      <c r="G13" s="348"/>
      <c r="H13" s="348"/>
      <c r="I13" s="348"/>
      <c r="J13" s="348"/>
      <c r="K13" s="348"/>
      <c r="L13" s="348"/>
      <c r="M13" s="348"/>
      <c r="N13" s="348"/>
      <c r="O13" s="348"/>
      <c r="P13" s="348"/>
      <c r="Q13" s="348"/>
      <c r="R13" s="348"/>
      <c r="S13" s="348"/>
      <c r="T13" s="9"/>
      <c r="U13" s="9"/>
      <c r="V13" s="9"/>
      <c r="W13" s="9"/>
      <c r="X13" s="9"/>
      <c r="Y13" s="9"/>
      <c r="Z13" s="9"/>
      <c r="AA13" s="9"/>
      <c r="AB13" s="9"/>
    </row>
    <row r="14" spans="1:28" s="2" customFormat="1" ht="36" customHeight="1">
      <c r="A14" s="351" t="str">
        <f>'1. паспорт местоположение'!A15:C15</f>
        <v>Приобретение JCB-JS160W колесный экскаватор</v>
      </c>
      <c r="B14" s="351"/>
      <c r="C14" s="351"/>
      <c r="D14" s="351"/>
      <c r="E14" s="351"/>
      <c r="F14" s="351"/>
      <c r="G14" s="351"/>
      <c r="H14" s="351"/>
      <c r="I14" s="351"/>
      <c r="J14" s="351"/>
      <c r="K14" s="351"/>
      <c r="L14" s="351"/>
      <c r="M14" s="351"/>
      <c r="N14" s="351"/>
      <c r="O14" s="351"/>
      <c r="P14" s="351"/>
      <c r="Q14" s="351"/>
      <c r="R14" s="351"/>
      <c r="S14" s="351"/>
      <c r="T14" s="7"/>
      <c r="U14" s="7"/>
      <c r="V14" s="7"/>
      <c r="W14" s="7"/>
      <c r="X14" s="7"/>
      <c r="Y14" s="7"/>
      <c r="Z14" s="7"/>
      <c r="AA14" s="7"/>
      <c r="AB14" s="7"/>
    </row>
    <row r="15" spans="1:28" s="2" customFormat="1" ht="15" customHeight="1">
      <c r="A15" s="347" t="s">
        <v>7</v>
      </c>
      <c r="B15" s="347"/>
      <c r="C15" s="347"/>
      <c r="D15" s="347"/>
      <c r="E15" s="347"/>
      <c r="F15" s="347"/>
      <c r="G15" s="347"/>
      <c r="H15" s="347"/>
      <c r="I15" s="347"/>
      <c r="J15" s="347"/>
      <c r="K15" s="347"/>
      <c r="L15" s="347"/>
      <c r="M15" s="347"/>
      <c r="N15" s="347"/>
      <c r="O15" s="347"/>
      <c r="P15" s="347"/>
      <c r="Q15" s="347"/>
      <c r="R15" s="347"/>
      <c r="S15" s="347"/>
      <c r="T15" s="5"/>
      <c r="U15" s="5"/>
      <c r="V15" s="5"/>
      <c r="W15" s="5"/>
      <c r="X15" s="5"/>
      <c r="Y15" s="5"/>
      <c r="Z15" s="5"/>
      <c r="AA15" s="5"/>
      <c r="AB15" s="5"/>
    </row>
    <row r="16" spans="1:28" s="2" customFormat="1" ht="15" customHeight="1">
      <c r="A16" s="352"/>
      <c r="B16" s="352"/>
      <c r="C16" s="352"/>
      <c r="D16" s="352"/>
      <c r="E16" s="352"/>
      <c r="F16" s="352"/>
      <c r="G16" s="352"/>
      <c r="H16" s="352"/>
      <c r="I16" s="352"/>
      <c r="J16" s="352"/>
      <c r="K16" s="352"/>
      <c r="L16" s="352"/>
      <c r="M16" s="352"/>
      <c r="N16" s="352"/>
      <c r="O16" s="352"/>
      <c r="P16" s="352"/>
      <c r="Q16" s="352"/>
      <c r="R16" s="352"/>
      <c r="S16" s="352"/>
      <c r="T16" s="3"/>
      <c r="U16" s="3"/>
      <c r="V16" s="3"/>
      <c r="W16" s="3"/>
      <c r="X16" s="3"/>
      <c r="Y16" s="3"/>
    </row>
    <row r="17" spans="1:28" s="2" customFormat="1" ht="45.75" customHeight="1">
      <c r="A17" s="353" t="s">
        <v>498</v>
      </c>
      <c r="B17" s="353"/>
      <c r="C17" s="353"/>
      <c r="D17" s="353"/>
      <c r="E17" s="353"/>
      <c r="F17" s="353"/>
      <c r="G17" s="353"/>
      <c r="H17" s="353"/>
      <c r="I17" s="353"/>
      <c r="J17" s="353"/>
      <c r="K17" s="353"/>
      <c r="L17" s="353"/>
      <c r="M17" s="353"/>
      <c r="N17" s="353"/>
      <c r="O17" s="353"/>
      <c r="P17" s="353"/>
      <c r="Q17" s="353"/>
      <c r="R17" s="353"/>
      <c r="S17" s="353"/>
      <c r="T17" s="6"/>
      <c r="U17" s="6"/>
      <c r="V17" s="6"/>
      <c r="W17" s="6"/>
      <c r="X17" s="6"/>
      <c r="Y17" s="6"/>
      <c r="Z17" s="6"/>
      <c r="AA17" s="6"/>
      <c r="AB17" s="6"/>
    </row>
    <row r="18" spans="1:28" s="2" customFormat="1" ht="15" customHeight="1">
      <c r="A18" s="354"/>
      <c r="B18" s="354"/>
      <c r="C18" s="354"/>
      <c r="D18" s="354"/>
      <c r="E18" s="354"/>
      <c r="F18" s="354"/>
      <c r="G18" s="354"/>
      <c r="H18" s="354"/>
      <c r="I18" s="354"/>
      <c r="J18" s="354"/>
      <c r="K18" s="354"/>
      <c r="L18" s="354"/>
      <c r="M18" s="354"/>
      <c r="N18" s="354"/>
      <c r="O18" s="354"/>
      <c r="P18" s="354"/>
      <c r="Q18" s="354"/>
      <c r="R18" s="354"/>
      <c r="S18" s="354"/>
      <c r="T18" s="3"/>
      <c r="U18" s="3"/>
      <c r="V18" s="3"/>
      <c r="W18" s="3"/>
      <c r="X18" s="3"/>
      <c r="Y18" s="3"/>
    </row>
    <row r="19" spans="1:28" s="2" customFormat="1" ht="54" customHeight="1">
      <c r="A19" s="339" t="s">
        <v>6</v>
      </c>
      <c r="B19" s="339" t="s">
        <v>104</v>
      </c>
      <c r="C19" s="344" t="s">
        <v>386</v>
      </c>
      <c r="D19" s="339" t="s">
        <v>385</v>
      </c>
      <c r="E19" s="339" t="s">
        <v>103</v>
      </c>
      <c r="F19" s="339" t="s">
        <v>102</v>
      </c>
      <c r="G19" s="339" t="s">
        <v>381</v>
      </c>
      <c r="H19" s="339" t="s">
        <v>101</v>
      </c>
      <c r="I19" s="339" t="s">
        <v>100</v>
      </c>
      <c r="J19" s="339" t="s">
        <v>99</v>
      </c>
      <c r="K19" s="339" t="s">
        <v>98</v>
      </c>
      <c r="L19" s="339" t="s">
        <v>97</v>
      </c>
      <c r="M19" s="339" t="s">
        <v>96</v>
      </c>
      <c r="N19" s="339" t="s">
        <v>95</v>
      </c>
      <c r="O19" s="339" t="s">
        <v>94</v>
      </c>
      <c r="P19" s="339" t="s">
        <v>93</v>
      </c>
      <c r="Q19" s="339" t="s">
        <v>384</v>
      </c>
      <c r="R19" s="339"/>
      <c r="S19" s="346" t="s">
        <v>491</v>
      </c>
      <c r="T19" s="3"/>
      <c r="U19" s="3"/>
      <c r="V19" s="3"/>
      <c r="W19" s="3"/>
      <c r="X19" s="3"/>
      <c r="Y19" s="3"/>
    </row>
    <row r="20" spans="1:28" s="2" customFormat="1" ht="180.75" customHeight="1">
      <c r="A20" s="339"/>
      <c r="B20" s="339"/>
      <c r="C20" s="345"/>
      <c r="D20" s="339"/>
      <c r="E20" s="339"/>
      <c r="F20" s="339"/>
      <c r="G20" s="339"/>
      <c r="H20" s="339"/>
      <c r="I20" s="339"/>
      <c r="J20" s="339"/>
      <c r="K20" s="339"/>
      <c r="L20" s="339"/>
      <c r="M20" s="339"/>
      <c r="N20" s="339"/>
      <c r="O20" s="339"/>
      <c r="P20" s="339"/>
      <c r="Q20" s="34" t="s">
        <v>382</v>
      </c>
      <c r="R20" s="35" t="s">
        <v>383</v>
      </c>
      <c r="S20" s="346"/>
      <c r="T20" s="28"/>
      <c r="U20" s="28"/>
      <c r="V20" s="28"/>
      <c r="W20" s="28"/>
      <c r="X20" s="28"/>
      <c r="Y20" s="28"/>
      <c r="Z20" s="27"/>
      <c r="AA20" s="27"/>
      <c r="AB20" s="27"/>
    </row>
    <row r="21" spans="1:28" s="2" customFormat="1" ht="18.75">
      <c r="A21" s="34">
        <v>1</v>
      </c>
      <c r="B21" s="38">
        <v>2</v>
      </c>
      <c r="C21" s="34">
        <v>3</v>
      </c>
      <c r="D21" s="38">
        <v>4</v>
      </c>
      <c r="E21" s="34">
        <v>5</v>
      </c>
      <c r="F21" s="38">
        <v>6</v>
      </c>
      <c r="G21" s="152">
        <v>7</v>
      </c>
      <c r="H21" s="153">
        <v>8</v>
      </c>
      <c r="I21" s="152">
        <v>9</v>
      </c>
      <c r="J21" s="153">
        <v>10</v>
      </c>
      <c r="K21" s="152">
        <v>11</v>
      </c>
      <c r="L21" s="153">
        <v>12</v>
      </c>
      <c r="M21" s="152">
        <v>13</v>
      </c>
      <c r="N21" s="153">
        <v>14</v>
      </c>
      <c r="O21" s="152">
        <v>15</v>
      </c>
      <c r="P21" s="153">
        <v>16</v>
      </c>
      <c r="Q21" s="152">
        <v>17</v>
      </c>
      <c r="R21" s="153">
        <v>18</v>
      </c>
      <c r="S21" s="253">
        <v>19</v>
      </c>
      <c r="T21" s="28"/>
      <c r="U21" s="28"/>
      <c r="V21" s="28"/>
      <c r="W21" s="28"/>
      <c r="X21" s="28"/>
      <c r="Y21" s="28"/>
      <c r="Z21" s="27"/>
      <c r="AA21" s="27"/>
      <c r="AB21" s="27"/>
    </row>
    <row r="22" spans="1:28" s="2" customFormat="1" ht="32.25" customHeight="1">
      <c r="A22" s="34"/>
      <c r="B22" s="38" t="s">
        <v>92</v>
      </c>
      <c r="C22" s="38"/>
      <c r="D22" s="38"/>
      <c r="E22" s="38" t="s">
        <v>91</v>
      </c>
      <c r="F22" s="38" t="s">
        <v>90</v>
      </c>
      <c r="G22" s="38" t="s">
        <v>492</v>
      </c>
      <c r="H22" s="38"/>
      <c r="I22" s="38"/>
      <c r="J22" s="38"/>
      <c r="K22" s="38"/>
      <c r="L22" s="38"/>
      <c r="M22" s="38"/>
      <c r="N22" s="38"/>
      <c r="O22" s="38"/>
      <c r="P22" s="38"/>
      <c r="Q22" s="32"/>
      <c r="R22" s="4"/>
      <c r="S22" s="151"/>
      <c r="T22" s="28"/>
      <c r="U22" s="28"/>
      <c r="V22" s="28"/>
      <c r="W22" s="28"/>
      <c r="X22" s="28"/>
      <c r="Y22" s="28"/>
      <c r="Z22" s="27"/>
      <c r="AA22" s="27"/>
      <c r="AB22" s="27"/>
    </row>
    <row r="23" spans="1:28" s="2" customFormat="1" ht="116.25" customHeight="1">
      <c r="A23" s="253"/>
      <c r="B23" s="254">
        <f>VLOOKUP(I11,'[6]2. паспорт  ТП'!$A$19:$V$670,5,FALSE)</f>
        <v>0</v>
      </c>
      <c r="C23" s="254">
        <f>VLOOKUP(I11,'[6]2. паспорт  ТП'!$A$19:$V$670,6,FALSE)</f>
        <v>0</v>
      </c>
      <c r="D23" s="254">
        <f>VLOOKUP($I$11,'[6]2. паспорт  ТП'!$A$19:$V$670,7,FALSE)</f>
        <v>0</v>
      </c>
      <c r="E23" s="254">
        <f>VLOOKUP($I$11,'[6]2. паспорт  ТП'!$A$19:$V$670,8,FALSE)</f>
        <v>0</v>
      </c>
      <c r="F23" s="254">
        <f>VLOOKUP($I$11,'[6]2. паспорт  ТП'!$A$19:$V$670,9,FALSE)</f>
        <v>0</v>
      </c>
      <c r="G23" s="254">
        <f>VLOOKUP($I$11,'[6]2. паспорт  ТП'!$A$19:$V$670,10,FALSE)</f>
        <v>0</v>
      </c>
      <c r="H23" s="254">
        <f>VLOOKUP($I$11,'[6]2. паспорт  ТП'!$A$19:$V$670,11,FALSE)</f>
        <v>0</v>
      </c>
      <c r="I23" s="254">
        <f>VLOOKUP($I$11,'[6]2. паспорт  ТП'!$A$19:$V$670,12,FALSE)</f>
        <v>0</v>
      </c>
      <c r="J23" s="254">
        <f>VLOOKUP($I$11,'[6]2. паспорт  ТП'!$A$19:$V$670,13,FALSE)</f>
        <v>0</v>
      </c>
      <c r="K23" s="259">
        <f>VLOOKUP($I$11,'[6]2. паспорт  ТП'!$A$19:$V$670,14,FALSE)</f>
        <v>0</v>
      </c>
      <c r="L23" s="259">
        <f>VLOOKUP($I$11,'[6]2. паспорт  ТП'!$A$19:$V$670,15,FALSE)</f>
        <v>0</v>
      </c>
      <c r="M23" s="259">
        <f>VLOOKUP($I$11,'[6]2. паспорт  ТП'!$A$19:$V$670,16,FALSE)</f>
        <v>0</v>
      </c>
      <c r="N23" s="259">
        <f>VLOOKUP($I$11,'[6]2. паспорт  ТП'!$A$19:$V$670,17,FALSE)</f>
        <v>0</v>
      </c>
      <c r="O23" s="254">
        <f>VLOOKUP($I$11,'[6]2. паспорт  ТП'!$A$19:$V$670,18,FALSE)</f>
        <v>0</v>
      </c>
      <c r="P23" s="254">
        <f>VLOOKUP($I$11,'[6]2. паспорт  ТП'!$A$19:$V$670,19,FALSE)</f>
        <v>0</v>
      </c>
      <c r="Q23" s="254">
        <f>VLOOKUP($I$11,'[6]2. паспорт  ТП'!$A$19:$V$670,20,FALSE)</f>
        <v>0</v>
      </c>
      <c r="R23" s="254">
        <f>VLOOKUP($I$11,'[6]2. паспорт  ТП'!$A$19:$V$670,21,FALSE)</f>
        <v>0</v>
      </c>
      <c r="S23" s="255">
        <f>VLOOKUP($I$11,'[6]2. паспорт  ТП'!$A$19:$V$670,22,FALSE)</f>
        <v>0</v>
      </c>
      <c r="T23" s="197"/>
      <c r="U23" s="197"/>
      <c r="V23" s="28"/>
      <c r="W23" s="28"/>
      <c r="X23" s="27"/>
      <c r="Y23" s="27"/>
      <c r="Z23" s="27"/>
      <c r="AA23" s="27"/>
      <c r="AB23" s="27"/>
    </row>
    <row r="24" spans="1:28">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3">
    <mergeCell ref="A14:S14"/>
    <mergeCell ref="A15:S15"/>
    <mergeCell ref="A16:S16"/>
    <mergeCell ref="A17:S17"/>
    <mergeCell ref="A18:S18"/>
    <mergeCell ref="A9:S9"/>
    <mergeCell ref="A10:S10"/>
    <mergeCell ref="A12:S12"/>
    <mergeCell ref="A13:S13"/>
    <mergeCell ref="A11:H11"/>
    <mergeCell ref="I11:S11"/>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DI40"/>
  <sheetViews>
    <sheetView topLeftCell="A19" zoomScale="60" zoomScaleNormal="60" workbookViewId="0">
      <selection activeCell="B25" sqref="B25"/>
    </sheetView>
  </sheetViews>
  <sheetFormatPr defaultColWidth="10.7109375" defaultRowHeight="15.75"/>
  <cols>
    <col min="1" max="1" width="9.5703125" style="42" customWidth="1"/>
    <col min="2" max="2" width="19.85546875" style="42" customWidth="1"/>
    <col min="3" max="3" width="12.7109375" style="42" customWidth="1"/>
    <col min="4" max="4" width="16.140625" style="42" customWidth="1"/>
    <col min="5" max="5" width="11.140625" style="42" customWidth="1"/>
    <col min="6" max="6" width="25"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row r="2" spans="1:20" ht="15" customHeight="1">
      <c r="T2" s="33" t="s">
        <v>70</v>
      </c>
    </row>
    <row r="3" spans="1:20" s="11" customFormat="1" ht="18.75" customHeight="1">
      <c r="A3" s="17"/>
      <c r="H3" s="15"/>
      <c r="T3" s="14" t="s">
        <v>12</v>
      </c>
    </row>
    <row r="4" spans="1:20" s="11" customFormat="1" ht="18.75" customHeight="1">
      <c r="A4" s="17"/>
      <c r="H4" s="15"/>
      <c r="T4" s="14" t="s">
        <v>69</v>
      </c>
    </row>
    <row r="5" spans="1:20" s="11" customFormat="1" ht="18.75" customHeight="1">
      <c r="A5" s="17"/>
      <c r="H5" s="15"/>
      <c r="T5" s="14"/>
    </row>
    <row r="6" spans="1:20" s="11" customFormat="1">
      <c r="A6" s="341" t="str">
        <f>'1. паспорт местоположение'!A5:C5</f>
        <v>Год раскрытия информации: 2020</v>
      </c>
      <c r="B6" s="341"/>
      <c r="C6" s="341"/>
      <c r="D6" s="341"/>
      <c r="E6" s="341"/>
      <c r="F6" s="341"/>
      <c r="G6" s="341"/>
      <c r="H6" s="341"/>
      <c r="I6" s="341"/>
      <c r="J6" s="341"/>
      <c r="K6" s="341"/>
      <c r="L6" s="341"/>
      <c r="M6" s="341"/>
      <c r="N6" s="341"/>
      <c r="O6" s="341"/>
      <c r="P6" s="341"/>
      <c r="Q6" s="341"/>
      <c r="R6" s="341"/>
      <c r="S6" s="341"/>
      <c r="T6" s="341"/>
    </row>
    <row r="7" spans="1:20" s="11" customFormat="1">
      <c r="A7" s="16"/>
      <c r="H7" s="15"/>
    </row>
    <row r="8" spans="1:20" s="11" customFormat="1" ht="18.75">
      <c r="A8" s="342" t="s">
        <v>11</v>
      </c>
      <c r="B8" s="342"/>
      <c r="C8" s="342"/>
      <c r="D8" s="342"/>
      <c r="E8" s="342"/>
      <c r="F8" s="342"/>
      <c r="G8" s="342"/>
      <c r="H8" s="342"/>
      <c r="I8" s="342"/>
      <c r="J8" s="342"/>
      <c r="K8" s="342"/>
      <c r="L8" s="342"/>
      <c r="M8" s="342"/>
      <c r="N8" s="342"/>
      <c r="O8" s="342"/>
      <c r="P8" s="342"/>
      <c r="Q8" s="342"/>
      <c r="R8" s="342"/>
      <c r="S8" s="342"/>
      <c r="T8" s="342"/>
    </row>
    <row r="9" spans="1:20" s="11" customFormat="1" ht="18.75">
      <c r="A9" s="342"/>
      <c r="B9" s="342"/>
      <c r="C9" s="342"/>
      <c r="D9" s="342"/>
      <c r="E9" s="342"/>
      <c r="F9" s="342"/>
      <c r="G9" s="342"/>
      <c r="H9" s="342"/>
      <c r="I9" s="342"/>
      <c r="J9" s="342"/>
      <c r="K9" s="342"/>
      <c r="L9" s="342"/>
      <c r="M9" s="342"/>
      <c r="N9" s="342"/>
      <c r="O9" s="342"/>
      <c r="P9" s="342"/>
      <c r="Q9" s="342"/>
      <c r="R9" s="342"/>
      <c r="S9" s="342"/>
      <c r="T9" s="342"/>
    </row>
    <row r="10" spans="1:20" s="11" customFormat="1" ht="18.75" customHeight="1">
      <c r="A10" s="351" t="str">
        <f>'1. паспорт местоположение'!A9:C9</f>
        <v>Общество с ограниченной ответственностью "Сургутские городские электрические сети"</v>
      </c>
      <c r="B10" s="351"/>
      <c r="C10" s="351"/>
      <c r="D10" s="351"/>
      <c r="E10" s="351"/>
      <c r="F10" s="351"/>
      <c r="G10" s="351"/>
      <c r="H10" s="351"/>
      <c r="I10" s="351"/>
      <c r="J10" s="351"/>
      <c r="K10" s="351"/>
      <c r="L10" s="351"/>
      <c r="M10" s="351"/>
      <c r="N10" s="351"/>
      <c r="O10" s="351"/>
      <c r="P10" s="351"/>
      <c r="Q10" s="351"/>
      <c r="R10" s="351"/>
      <c r="S10" s="351"/>
      <c r="T10" s="351"/>
    </row>
    <row r="11" spans="1:20" s="11" customFormat="1" ht="18.75" customHeight="1">
      <c r="A11" s="347" t="s">
        <v>10</v>
      </c>
      <c r="B11" s="347"/>
      <c r="C11" s="347"/>
      <c r="D11" s="347"/>
      <c r="E11" s="347"/>
      <c r="F11" s="347"/>
      <c r="G11" s="347"/>
      <c r="H11" s="347"/>
      <c r="I11" s="347"/>
      <c r="J11" s="347"/>
      <c r="K11" s="347"/>
      <c r="L11" s="347"/>
      <c r="M11" s="347"/>
      <c r="N11" s="347"/>
      <c r="O11" s="347"/>
      <c r="P11" s="347"/>
      <c r="Q11" s="347"/>
      <c r="R11" s="347"/>
      <c r="S11" s="347"/>
      <c r="T11" s="347"/>
    </row>
    <row r="12" spans="1:20" s="11" customFormat="1" ht="18.75">
      <c r="A12" s="342"/>
      <c r="B12" s="342"/>
      <c r="C12" s="342"/>
      <c r="D12" s="342"/>
      <c r="E12" s="342"/>
      <c r="F12" s="342"/>
      <c r="G12" s="342"/>
      <c r="H12" s="342"/>
      <c r="I12" s="342"/>
      <c r="J12" s="342"/>
      <c r="K12" s="342"/>
      <c r="L12" s="342"/>
      <c r="M12" s="342"/>
      <c r="N12" s="342"/>
      <c r="O12" s="342"/>
      <c r="P12" s="342"/>
      <c r="Q12" s="342"/>
      <c r="R12" s="342"/>
      <c r="S12" s="342"/>
      <c r="T12" s="342"/>
    </row>
    <row r="13" spans="1:20" s="11" customFormat="1" ht="18.75" customHeight="1">
      <c r="A13" s="372" t="str">
        <f>'1. паспорт местоположение'!A12:B12</f>
        <v>C_</v>
      </c>
      <c r="B13" s="373"/>
      <c r="C13" s="373"/>
      <c r="D13" s="373"/>
      <c r="E13" s="373"/>
      <c r="F13" s="373"/>
      <c r="G13" s="373"/>
      <c r="H13" s="373"/>
      <c r="I13" s="373"/>
      <c r="J13" s="373"/>
      <c r="K13" s="373"/>
      <c r="L13" s="373"/>
      <c r="M13" s="364" t="str">
        <f>'1. паспорт местоположение'!C12</f>
        <v>1.6.10</v>
      </c>
      <c r="N13" s="365"/>
      <c r="O13" s="365"/>
      <c r="P13" s="365"/>
      <c r="Q13" s="365"/>
      <c r="R13" s="365"/>
      <c r="S13" s="365"/>
      <c r="T13" s="365"/>
    </row>
    <row r="14" spans="1:20" s="11" customFormat="1" ht="18.75" customHeight="1">
      <c r="A14" s="347" t="s">
        <v>9</v>
      </c>
      <c r="B14" s="347"/>
      <c r="C14" s="347"/>
      <c r="D14" s="347"/>
      <c r="E14" s="347"/>
      <c r="F14" s="347"/>
      <c r="G14" s="347"/>
      <c r="H14" s="347"/>
      <c r="I14" s="347"/>
      <c r="J14" s="347"/>
      <c r="K14" s="347"/>
      <c r="L14" s="347"/>
      <c r="M14" s="347"/>
      <c r="N14" s="347"/>
      <c r="O14" s="347"/>
      <c r="P14" s="347"/>
      <c r="Q14" s="347"/>
      <c r="R14" s="347"/>
      <c r="S14" s="347"/>
      <c r="T14" s="347"/>
    </row>
    <row r="15" spans="1:20" s="8" customFormat="1" ht="15.75" customHeight="1">
      <c r="A15" s="348"/>
      <c r="B15" s="348"/>
      <c r="C15" s="348"/>
      <c r="D15" s="348"/>
      <c r="E15" s="348"/>
      <c r="F15" s="348"/>
      <c r="G15" s="348"/>
      <c r="H15" s="348"/>
      <c r="I15" s="348"/>
      <c r="J15" s="348"/>
      <c r="K15" s="348"/>
      <c r="L15" s="348"/>
      <c r="M15" s="348"/>
      <c r="N15" s="348"/>
      <c r="O15" s="348"/>
      <c r="P15" s="348"/>
      <c r="Q15" s="348"/>
      <c r="R15" s="348"/>
      <c r="S15" s="348"/>
      <c r="T15" s="348"/>
    </row>
    <row r="16" spans="1:20" s="2" customFormat="1" ht="36" customHeight="1">
      <c r="A16" s="351" t="str">
        <f>'1. паспорт местоположение'!A15:C15</f>
        <v>Приобретение JCB-JS160W колесный экскаватор</v>
      </c>
      <c r="B16" s="351"/>
      <c r="C16" s="351"/>
      <c r="D16" s="351"/>
      <c r="E16" s="351"/>
      <c r="F16" s="351"/>
      <c r="G16" s="351"/>
      <c r="H16" s="351"/>
      <c r="I16" s="351"/>
      <c r="J16" s="351"/>
      <c r="K16" s="351"/>
      <c r="L16" s="351"/>
      <c r="M16" s="351"/>
      <c r="N16" s="351"/>
      <c r="O16" s="351"/>
      <c r="P16" s="351"/>
      <c r="Q16" s="351"/>
      <c r="R16" s="351"/>
      <c r="S16" s="351"/>
      <c r="T16" s="351"/>
    </row>
    <row r="17" spans="1:113" s="2" customFormat="1" ht="15" customHeight="1">
      <c r="A17" s="347" t="s">
        <v>7</v>
      </c>
      <c r="B17" s="347"/>
      <c r="C17" s="347"/>
      <c r="D17" s="347"/>
      <c r="E17" s="347"/>
      <c r="F17" s="347"/>
      <c r="G17" s="347"/>
      <c r="H17" s="347"/>
      <c r="I17" s="347"/>
      <c r="J17" s="347"/>
      <c r="K17" s="347"/>
      <c r="L17" s="347"/>
      <c r="M17" s="347"/>
      <c r="N17" s="347"/>
      <c r="O17" s="347"/>
      <c r="P17" s="347"/>
      <c r="Q17" s="347"/>
      <c r="R17" s="347"/>
      <c r="S17" s="347"/>
      <c r="T17" s="347"/>
    </row>
    <row r="18" spans="1:113" s="2" customFormat="1" ht="15" customHeight="1">
      <c r="A18" s="352"/>
      <c r="B18" s="352"/>
      <c r="C18" s="352"/>
      <c r="D18" s="352"/>
      <c r="E18" s="352"/>
      <c r="F18" s="352"/>
      <c r="G18" s="352"/>
      <c r="H18" s="352"/>
      <c r="I18" s="352"/>
      <c r="J18" s="352"/>
      <c r="K18" s="352"/>
      <c r="L18" s="352"/>
      <c r="M18" s="352"/>
      <c r="N18" s="352"/>
      <c r="O18" s="352"/>
      <c r="P18" s="352"/>
      <c r="Q18" s="352"/>
      <c r="R18" s="352"/>
      <c r="S18" s="352"/>
      <c r="T18" s="352"/>
    </row>
    <row r="19" spans="1:113" s="2" customFormat="1" ht="15" customHeight="1">
      <c r="A19" s="343" t="s">
        <v>503</v>
      </c>
      <c r="B19" s="343"/>
      <c r="C19" s="343"/>
      <c r="D19" s="343"/>
      <c r="E19" s="343"/>
      <c r="F19" s="343"/>
      <c r="G19" s="343"/>
      <c r="H19" s="343"/>
      <c r="I19" s="343"/>
      <c r="J19" s="343"/>
      <c r="K19" s="343"/>
      <c r="L19" s="343"/>
      <c r="M19" s="343"/>
      <c r="N19" s="343"/>
      <c r="O19" s="343"/>
      <c r="P19" s="343"/>
      <c r="Q19" s="343"/>
      <c r="R19" s="343"/>
      <c r="S19" s="343"/>
      <c r="T19" s="343"/>
    </row>
    <row r="20" spans="1:113" s="50" customFormat="1" ht="21" customHeight="1">
      <c r="A20" s="371"/>
      <c r="B20" s="371"/>
      <c r="C20" s="371"/>
      <c r="D20" s="371"/>
      <c r="E20" s="371"/>
      <c r="F20" s="371"/>
      <c r="G20" s="371"/>
      <c r="H20" s="371"/>
      <c r="I20" s="371"/>
      <c r="J20" s="371"/>
      <c r="K20" s="371"/>
      <c r="L20" s="371"/>
      <c r="M20" s="371"/>
      <c r="N20" s="371"/>
      <c r="O20" s="371"/>
      <c r="P20" s="371"/>
      <c r="Q20" s="371"/>
      <c r="R20" s="371"/>
      <c r="S20" s="371"/>
      <c r="T20" s="371"/>
    </row>
    <row r="21" spans="1:113" ht="46.5" customHeight="1">
      <c r="A21" s="355" t="s">
        <v>6</v>
      </c>
      <c r="B21" s="358" t="s">
        <v>232</v>
      </c>
      <c r="C21" s="359"/>
      <c r="D21" s="362" t="s">
        <v>126</v>
      </c>
      <c r="E21" s="358" t="s">
        <v>531</v>
      </c>
      <c r="F21" s="359"/>
      <c r="G21" s="358" t="s">
        <v>283</v>
      </c>
      <c r="H21" s="359"/>
      <c r="I21" s="358" t="s">
        <v>125</v>
      </c>
      <c r="J21" s="359"/>
      <c r="K21" s="362" t="s">
        <v>124</v>
      </c>
      <c r="L21" s="358" t="s">
        <v>123</v>
      </c>
      <c r="M21" s="359"/>
      <c r="N21" s="358" t="s">
        <v>528</v>
      </c>
      <c r="O21" s="359"/>
      <c r="P21" s="362" t="s">
        <v>122</v>
      </c>
      <c r="Q21" s="368" t="s">
        <v>121</v>
      </c>
      <c r="R21" s="369"/>
      <c r="S21" s="370" t="s">
        <v>120</v>
      </c>
      <c r="T21" s="370"/>
    </row>
    <row r="22" spans="1:113" ht="204.75" customHeight="1">
      <c r="A22" s="356"/>
      <c r="B22" s="360"/>
      <c r="C22" s="361"/>
      <c r="D22" s="367"/>
      <c r="E22" s="360"/>
      <c r="F22" s="361"/>
      <c r="G22" s="360"/>
      <c r="H22" s="361"/>
      <c r="I22" s="360"/>
      <c r="J22" s="361"/>
      <c r="K22" s="363"/>
      <c r="L22" s="360"/>
      <c r="M22" s="361"/>
      <c r="N22" s="360"/>
      <c r="O22" s="361"/>
      <c r="P22" s="363"/>
      <c r="Q22" s="106" t="s">
        <v>119</v>
      </c>
      <c r="R22" s="106" t="s">
        <v>502</v>
      </c>
      <c r="S22" s="106" t="s">
        <v>118</v>
      </c>
      <c r="T22" s="106" t="s">
        <v>117</v>
      </c>
    </row>
    <row r="23" spans="1:113" ht="51.75" customHeight="1">
      <c r="A23" s="357"/>
      <c r="B23" s="159" t="s">
        <v>115</v>
      </c>
      <c r="C23" s="159" t="s">
        <v>116</v>
      </c>
      <c r="D23" s="363"/>
      <c r="E23" s="159" t="s">
        <v>115</v>
      </c>
      <c r="F23" s="159" t="s">
        <v>116</v>
      </c>
      <c r="G23" s="159" t="s">
        <v>115</v>
      </c>
      <c r="H23" s="159" t="s">
        <v>116</v>
      </c>
      <c r="I23" s="159" t="s">
        <v>115</v>
      </c>
      <c r="J23" s="159" t="s">
        <v>116</v>
      </c>
      <c r="K23" s="159" t="s">
        <v>115</v>
      </c>
      <c r="L23" s="159" t="s">
        <v>115</v>
      </c>
      <c r="M23" s="159" t="s">
        <v>116</v>
      </c>
      <c r="N23" s="159" t="s">
        <v>115</v>
      </c>
      <c r="O23" s="159" t="s">
        <v>116</v>
      </c>
      <c r="P23" s="160" t="s">
        <v>115</v>
      </c>
      <c r="Q23" s="106" t="s">
        <v>115</v>
      </c>
      <c r="R23" s="106" t="s">
        <v>115</v>
      </c>
      <c r="S23" s="106" t="s">
        <v>115</v>
      </c>
      <c r="T23" s="106" t="s">
        <v>115</v>
      </c>
    </row>
    <row r="24" spans="1:113">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113" s="50" customFormat="1" ht="147.75" customHeight="1">
      <c r="A25" s="198">
        <v>1</v>
      </c>
      <c r="B25" s="199">
        <f>VLOOKUP($M$13,'[6]3.1. паспорт Техсостояние ПС'!$A$21:$W$670,5,FALSE)</f>
        <v>0</v>
      </c>
      <c r="C25" s="199">
        <f>VLOOKUP($M$13,'[6]3.1. паспорт Техсостояние ПС'!$A$21:$W$670,6,FALSE)</f>
        <v>0</v>
      </c>
      <c r="D25" s="199">
        <f>VLOOKUP($M$13,'[6]3.1. паспорт Техсостояние ПС'!$A$21:$W$670,7,FALSE)</f>
        <v>0</v>
      </c>
      <c r="E25" s="199">
        <f>VLOOKUP($M$13,'[6]3.1. паспорт Техсостояние ПС'!$A$21:$W$670,8,FALSE)</f>
        <v>0</v>
      </c>
      <c r="F25" s="199">
        <f>VLOOKUP($M$13,'[6]3.1. паспорт Техсостояние ПС'!$A$21:$W$670,9,FALSE)</f>
        <v>0</v>
      </c>
      <c r="G25" s="199">
        <f>VLOOKUP($M$13,'[6]3.1. паспорт Техсостояние ПС'!$A$21:$W$670,10,FALSE)</f>
        <v>0</v>
      </c>
      <c r="H25" s="199">
        <f>VLOOKUP($M$13,'[6]3.1. паспорт Техсостояние ПС'!$A$21:$W$670,11,FALSE)</f>
        <v>0</v>
      </c>
      <c r="I25" s="199">
        <f>VLOOKUP($M$13,'[6]3.1. паспорт Техсостояние ПС'!$A$21:$W$670,12,FALSE)</f>
        <v>0</v>
      </c>
      <c r="J25" s="199">
        <f>VLOOKUP($M$13,'[6]3.1. паспорт Техсостояние ПС'!$A$21:$W$670,13,FALSE)</f>
        <v>2020</v>
      </c>
      <c r="K25" s="199">
        <f>VLOOKUP($M$13,'[6]3.1. паспорт Техсостояние ПС'!$A$21:$W$670,14,FALSE)</f>
        <v>0</v>
      </c>
      <c r="L25" s="199">
        <f>VLOOKUP($M$13,'[6]3.1. паспорт Техсостояние ПС'!$A$21:$W$670,15,FALSE)</f>
        <v>0</v>
      </c>
      <c r="M25" s="199">
        <f>VLOOKUP($M$13,'[6]3.1. паспорт Техсостояние ПС'!$A$21:$W$670,16,FALSE)</f>
        <v>0</v>
      </c>
      <c r="N25" s="199">
        <f>VLOOKUP($M$13,'[6]3.1. паспорт Техсостояние ПС'!$A$21:$W$670,17,FALSE)</f>
        <v>0</v>
      </c>
      <c r="O25" s="199">
        <f>VLOOKUP($M$13,'[6]3.1. паспорт Техсостояние ПС'!$A$21:$W$670,18,FALSE)</f>
        <v>0</v>
      </c>
      <c r="P25" s="199">
        <f>VLOOKUP($M$13,'[6]3.1. паспорт Техсостояние ПС'!$A$21:$W$670,19,FALSE)</f>
        <v>0</v>
      </c>
      <c r="Q25" s="199">
        <f>VLOOKUP($M$13,'[6]3.1. паспорт Техсостояние ПС'!$A$21:$W$670,20,FALSE)</f>
        <v>0</v>
      </c>
      <c r="R25" s="199">
        <f>VLOOKUP($M$13,'[6]3.1. паспорт Техсостояние ПС'!$A$21:$W$670,21,FALSE)</f>
        <v>0</v>
      </c>
      <c r="S25" s="199">
        <f>VLOOKUP($M$13,'[6]3.1. паспорт Техсостояние ПС'!$A$21:$W$670,22,FALSE)</f>
        <v>0</v>
      </c>
      <c r="T25" s="199">
        <f>VLOOKUP($M$13,'[6]3.1. паспорт Техсостояние ПС'!$A$21:$W$670,23,FALSE)</f>
        <v>0</v>
      </c>
    </row>
    <row r="26" spans="1:113" s="48" customFormat="1">
      <c r="B26" s="46" t="s">
        <v>114</v>
      </c>
      <c r="C26" s="46"/>
      <c r="D26" s="46"/>
      <c r="E26" s="46"/>
      <c r="F26" s="46"/>
      <c r="G26" s="46"/>
      <c r="H26" s="46"/>
      <c r="I26" s="46"/>
      <c r="J26" s="46"/>
      <c r="K26" s="46"/>
      <c r="L26" s="46"/>
      <c r="M26" s="46"/>
      <c r="N26" s="46"/>
      <c r="O26" s="46"/>
      <c r="P26" s="46"/>
      <c r="Q26" s="46"/>
      <c r="R26" s="46"/>
    </row>
    <row r="27" spans="1:113">
      <c r="B27" s="366" t="s">
        <v>534</v>
      </c>
      <c r="C27" s="366"/>
      <c r="D27" s="366"/>
      <c r="E27" s="366"/>
      <c r="F27" s="366"/>
      <c r="G27" s="366"/>
      <c r="H27" s="366"/>
      <c r="I27" s="366"/>
      <c r="J27" s="366"/>
      <c r="K27" s="366"/>
      <c r="L27" s="366"/>
      <c r="M27" s="366"/>
      <c r="N27" s="366"/>
      <c r="O27" s="366"/>
      <c r="P27" s="366"/>
      <c r="Q27" s="366"/>
      <c r="R27" s="366"/>
    </row>
    <row r="28" spans="1:113">
      <c r="B28" s="46"/>
      <c r="C28" s="46"/>
      <c r="D28" s="46"/>
      <c r="E28" s="46"/>
      <c r="F28" s="46"/>
      <c r="G28" s="46"/>
      <c r="H28" s="46"/>
      <c r="I28" s="46"/>
      <c r="J28" s="46"/>
      <c r="K28" s="46"/>
      <c r="L28" s="46"/>
      <c r="M28" s="46"/>
      <c r="N28" s="46"/>
      <c r="O28" s="46"/>
      <c r="P28" s="46"/>
      <c r="Q28" s="46"/>
      <c r="R28" s="46"/>
      <c r="S28" s="46"/>
      <c r="T28" s="46"/>
      <c r="U28" s="46"/>
      <c r="V28" s="46"/>
      <c r="AN28" s="46"/>
      <c r="AO28" s="46"/>
      <c r="AP28" s="46"/>
      <c r="AQ28" s="46"/>
      <c r="AR28" s="46"/>
      <c r="AS28" s="46"/>
      <c r="AT28" s="46"/>
      <c r="AU28" s="46"/>
      <c r="AV28" s="46"/>
      <c r="AW28" s="46"/>
      <c r="AX28" s="46"/>
      <c r="AY28" s="46"/>
      <c r="AZ28" s="46"/>
      <c r="BA28" s="46"/>
      <c r="BB28" s="46"/>
      <c r="BC28" s="46"/>
      <c r="BD28" s="46"/>
      <c r="BE28" s="46"/>
      <c r="BF28" s="46"/>
      <c r="BG28" s="46"/>
      <c r="BH28" s="46"/>
      <c r="BI28" s="46"/>
      <c r="BJ28" s="46"/>
      <c r="BK28" s="46"/>
      <c r="BL28" s="46"/>
      <c r="BM28" s="46"/>
      <c r="BN28" s="46"/>
      <c r="BO28" s="46"/>
      <c r="BP28" s="46"/>
      <c r="BQ28" s="46"/>
      <c r="BR28" s="46"/>
      <c r="BS28" s="46"/>
      <c r="BT28" s="46"/>
      <c r="BU28" s="46"/>
      <c r="BV28" s="46"/>
      <c r="BW28" s="46"/>
      <c r="BX28" s="46"/>
      <c r="BY28" s="46"/>
      <c r="BZ28" s="46"/>
      <c r="CA28" s="46"/>
      <c r="CB28" s="46"/>
      <c r="CC28" s="46"/>
      <c r="CD28" s="46"/>
      <c r="CE28" s="46"/>
      <c r="CF28" s="46"/>
      <c r="CG28" s="46"/>
      <c r="CH28" s="46"/>
      <c r="CI28" s="46"/>
      <c r="CJ28" s="46"/>
      <c r="CK28" s="46"/>
      <c r="CL28" s="46"/>
      <c r="CM28" s="46"/>
      <c r="CN28" s="46"/>
      <c r="CO28" s="46"/>
      <c r="CP28" s="46"/>
      <c r="CQ28" s="46"/>
      <c r="CR28" s="46"/>
      <c r="CS28" s="46"/>
      <c r="CT28" s="46"/>
      <c r="CU28" s="46"/>
      <c r="CV28" s="46"/>
      <c r="CW28" s="46"/>
      <c r="CX28" s="46"/>
      <c r="CY28" s="46"/>
      <c r="CZ28" s="46"/>
      <c r="DA28" s="46"/>
      <c r="DB28" s="46"/>
      <c r="DC28" s="46"/>
      <c r="DD28" s="46"/>
      <c r="DE28" s="46"/>
      <c r="DF28" s="46"/>
      <c r="DG28" s="46"/>
      <c r="DH28" s="46"/>
      <c r="DI28" s="46"/>
    </row>
    <row r="29" spans="1:113">
      <c r="B29" s="45" t="s">
        <v>501</v>
      </c>
      <c r="C29" s="45"/>
      <c r="D29" s="45"/>
      <c r="E29" s="45"/>
      <c r="F29" s="43"/>
      <c r="G29" s="43"/>
      <c r="H29" s="45"/>
      <c r="I29" s="45"/>
      <c r="J29" s="45"/>
      <c r="K29" s="45"/>
      <c r="L29" s="45"/>
      <c r="M29" s="45"/>
      <c r="N29" s="45"/>
      <c r="O29" s="45"/>
      <c r="P29" s="45"/>
      <c r="Q29" s="45"/>
      <c r="R29" s="45"/>
      <c r="S29" s="47"/>
      <c r="T29" s="47"/>
      <c r="U29" s="47"/>
      <c r="V29" s="47"/>
      <c r="AN29" s="47"/>
      <c r="AO29" s="47"/>
      <c r="AP29" s="47"/>
      <c r="AQ29" s="47"/>
      <c r="AR29" s="47"/>
      <c r="AS29" s="47"/>
      <c r="AT29" s="47"/>
      <c r="AU29" s="47"/>
      <c r="AV29" s="47"/>
      <c r="AW29" s="47"/>
      <c r="AX29" s="47"/>
      <c r="AY29" s="47"/>
      <c r="AZ29" s="47"/>
      <c r="BA29" s="47"/>
      <c r="BB29" s="47"/>
      <c r="BC29" s="47"/>
      <c r="BD29" s="47"/>
      <c r="BE29" s="47"/>
      <c r="BF29" s="47"/>
      <c r="BG29" s="47"/>
      <c r="BH29" s="47"/>
      <c r="BI29" s="47"/>
      <c r="BJ29" s="47"/>
      <c r="BK29" s="47"/>
      <c r="BL29" s="47"/>
      <c r="BM29" s="47"/>
      <c r="BN29" s="47"/>
      <c r="BO29" s="47"/>
      <c r="BP29" s="47"/>
      <c r="BQ29" s="47"/>
      <c r="BR29" s="47"/>
      <c r="BS29" s="47"/>
      <c r="BT29" s="47"/>
      <c r="BU29" s="47"/>
      <c r="BV29" s="47"/>
      <c r="BW29" s="47"/>
      <c r="BX29" s="47"/>
      <c r="BY29" s="47"/>
      <c r="BZ29" s="47"/>
      <c r="CA29" s="47"/>
      <c r="CB29" s="47"/>
      <c r="CC29" s="47"/>
      <c r="CD29" s="47"/>
      <c r="CE29" s="47"/>
      <c r="CF29" s="47"/>
      <c r="CG29" s="47"/>
      <c r="CH29" s="47"/>
      <c r="CI29" s="47"/>
      <c r="CJ29" s="47"/>
      <c r="CK29" s="47"/>
      <c r="CL29" s="47"/>
      <c r="CM29" s="47"/>
      <c r="CN29" s="47"/>
      <c r="CO29" s="47"/>
      <c r="CP29" s="47"/>
      <c r="CQ29" s="47"/>
      <c r="CR29" s="47"/>
      <c r="CS29" s="47"/>
      <c r="CT29" s="47"/>
      <c r="CU29" s="47"/>
      <c r="CV29" s="47"/>
      <c r="CW29" s="47"/>
      <c r="CX29" s="47"/>
      <c r="CY29" s="47"/>
      <c r="CZ29" s="47"/>
      <c r="DA29" s="47"/>
      <c r="DB29" s="47"/>
      <c r="DC29" s="47"/>
      <c r="DD29" s="47"/>
      <c r="DE29" s="47"/>
      <c r="DF29" s="47"/>
      <c r="DG29" s="47"/>
      <c r="DH29" s="47"/>
      <c r="DI29" s="47"/>
    </row>
    <row r="30" spans="1:113">
      <c r="B30" s="45" t="s">
        <v>113</v>
      </c>
      <c r="C30" s="45"/>
      <c r="D30" s="45"/>
      <c r="E30" s="45"/>
      <c r="F30" s="43"/>
      <c r="G30" s="43"/>
      <c r="H30" s="45"/>
      <c r="I30" s="45"/>
      <c r="J30" s="45"/>
      <c r="K30" s="45"/>
      <c r="L30" s="45"/>
      <c r="M30" s="45"/>
      <c r="N30" s="45"/>
      <c r="O30" s="45"/>
      <c r="P30" s="45"/>
      <c r="Q30" s="45"/>
      <c r="R30" s="45"/>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s="43" customFormat="1">
      <c r="B31" s="45" t="s">
        <v>112</v>
      </c>
      <c r="C31" s="45"/>
      <c r="D31" s="45"/>
      <c r="E31" s="45"/>
      <c r="H31" s="45"/>
      <c r="I31" s="45"/>
      <c r="J31" s="45"/>
      <c r="K31" s="45"/>
      <c r="L31" s="45"/>
      <c r="M31" s="45"/>
      <c r="N31" s="45"/>
      <c r="O31" s="45"/>
      <c r="P31" s="45"/>
      <c r="Q31" s="45"/>
      <c r="R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s="43" customFormat="1">
      <c r="B32" s="45" t="s">
        <v>111</v>
      </c>
      <c r="C32" s="45"/>
      <c r="D32" s="45"/>
      <c r="E32" s="45"/>
      <c r="H32" s="45"/>
      <c r="I32" s="45"/>
      <c r="J32" s="45"/>
      <c r="K32" s="45"/>
      <c r="L32" s="45"/>
      <c r="M32" s="45"/>
      <c r="N32" s="45"/>
      <c r="O32" s="45"/>
      <c r="P32" s="45"/>
      <c r="Q32" s="45"/>
      <c r="R32" s="45"/>
      <c r="S32" s="45"/>
      <c r="T32" s="45"/>
      <c r="U32" s="45"/>
      <c r="V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2:113" s="43" customFormat="1">
      <c r="B33" s="45" t="s">
        <v>110</v>
      </c>
      <c r="C33" s="45"/>
      <c r="D33" s="45"/>
      <c r="E33" s="45"/>
      <c r="H33" s="45"/>
      <c r="I33" s="45"/>
      <c r="J33" s="45"/>
      <c r="K33" s="45"/>
      <c r="L33" s="45"/>
      <c r="M33" s="45"/>
      <c r="N33" s="45"/>
      <c r="O33" s="45"/>
      <c r="P33" s="45"/>
      <c r="Q33" s="45"/>
      <c r="R33" s="45"/>
      <c r="S33" s="45"/>
      <c r="T33" s="45"/>
      <c r="U33" s="45"/>
      <c r="V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c r="B34" s="45" t="s">
        <v>109</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c r="B35" s="45" t="s">
        <v>108</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c r="B36" s="45" t="s">
        <v>107</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c r="B37" s="45" t="s">
        <v>106</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c r="B38" s="45" t="s">
        <v>105</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c r="Q40" s="45"/>
      <c r="R40" s="45"/>
      <c r="S40" s="45"/>
      <c r="T40" s="45"/>
      <c r="U40" s="45"/>
      <c r="V40" s="45"/>
      <c r="W40" s="45"/>
      <c r="X40" s="45"/>
      <c r="Y40" s="45"/>
      <c r="Z40" s="45"/>
      <c r="AA40" s="45"/>
      <c r="AB40" s="45"/>
      <c r="AC40" s="45"/>
      <c r="AD40" s="45"/>
      <c r="AE40" s="45"/>
      <c r="AF40" s="45"/>
      <c r="AG40" s="45"/>
      <c r="AH40" s="45"/>
      <c r="AI40" s="45"/>
      <c r="AJ40" s="45"/>
      <c r="AK40" s="45"/>
      <c r="AL40" s="45"/>
      <c r="AM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sheetData>
  <mergeCells count="28">
    <mergeCell ref="A6:T6"/>
    <mergeCell ref="Q21:R21"/>
    <mergeCell ref="S21:T21"/>
    <mergeCell ref="A8:T8"/>
    <mergeCell ref="A9:T9"/>
    <mergeCell ref="A10:T10"/>
    <mergeCell ref="A11:T11"/>
    <mergeCell ref="A12:T12"/>
    <mergeCell ref="A14:T14"/>
    <mergeCell ref="A15:T15"/>
    <mergeCell ref="A16:T16"/>
    <mergeCell ref="A17:T17"/>
    <mergeCell ref="A18:T18"/>
    <mergeCell ref="A19:T19"/>
    <mergeCell ref="A20:T20"/>
    <mergeCell ref="A13:L13"/>
    <mergeCell ref="M13:T13"/>
    <mergeCell ref="B27:R27"/>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A28"/>
  <sheetViews>
    <sheetView topLeftCell="A19" zoomScale="65" zoomScaleNormal="65" zoomScaleSheetLayoutView="80" workbookViewId="0">
      <selection activeCell="R30" sqref="R30"/>
    </sheetView>
  </sheetViews>
  <sheetFormatPr defaultColWidth="10.7109375" defaultRowHeight="15.7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c r="AA1" s="33" t="s">
        <v>70</v>
      </c>
    </row>
    <row r="2" spans="1:27" s="11" customFormat="1" ht="18.75" customHeight="1">
      <c r="A2" s="169"/>
      <c r="B2" s="169"/>
      <c r="C2" s="169"/>
      <c r="D2" s="169"/>
      <c r="E2" s="168"/>
      <c r="F2" s="169"/>
      <c r="G2" s="169"/>
      <c r="H2" s="169"/>
      <c r="I2" s="169"/>
      <c r="J2" s="169"/>
      <c r="K2" s="169"/>
      <c r="L2" s="169"/>
      <c r="M2" s="169"/>
      <c r="N2" s="169"/>
      <c r="O2" s="169"/>
      <c r="P2" s="169"/>
      <c r="Q2" s="186"/>
      <c r="R2" s="186"/>
      <c r="S2" s="169"/>
      <c r="T2" s="169"/>
      <c r="U2" s="169"/>
      <c r="V2" s="169"/>
      <c r="W2" s="169"/>
      <c r="X2" s="169"/>
      <c r="Y2" s="169"/>
      <c r="Z2" s="169"/>
      <c r="AA2" s="171" t="s">
        <v>12</v>
      </c>
    </row>
    <row r="3" spans="1:27" s="11" customFormat="1" ht="18.75" customHeight="1">
      <c r="A3" s="169"/>
      <c r="B3" s="169"/>
      <c r="C3" s="169"/>
      <c r="D3" s="169"/>
      <c r="E3" s="168"/>
      <c r="F3" s="169"/>
      <c r="G3" s="169"/>
      <c r="H3" s="169"/>
      <c r="I3" s="169"/>
      <c r="J3" s="169"/>
      <c r="K3" s="169"/>
      <c r="L3" s="169"/>
      <c r="M3" s="169"/>
      <c r="N3" s="169"/>
      <c r="O3" s="169"/>
      <c r="P3" s="169"/>
      <c r="Q3" s="186"/>
      <c r="R3" s="186"/>
      <c r="S3" s="169"/>
      <c r="T3" s="169"/>
      <c r="U3" s="169"/>
      <c r="V3" s="169"/>
      <c r="W3" s="169"/>
      <c r="X3" s="169"/>
      <c r="Y3" s="169"/>
      <c r="Z3" s="169"/>
      <c r="AA3" s="171" t="s">
        <v>69</v>
      </c>
    </row>
    <row r="4" spans="1:27" s="11" customFormat="1">
      <c r="A4" s="169"/>
      <c r="B4" s="169"/>
      <c r="C4" s="169"/>
      <c r="D4" s="169"/>
      <c r="E4" s="172"/>
      <c r="F4" s="169"/>
      <c r="G4" s="169"/>
      <c r="H4" s="169"/>
      <c r="I4" s="169"/>
      <c r="J4" s="169"/>
      <c r="K4" s="169"/>
      <c r="L4" s="169"/>
      <c r="M4" s="169"/>
      <c r="N4" s="169"/>
      <c r="O4" s="169"/>
      <c r="P4" s="169"/>
      <c r="Q4" s="186"/>
      <c r="R4" s="186"/>
      <c r="S4" s="169"/>
      <c r="T4" s="169"/>
      <c r="U4" s="169"/>
      <c r="V4" s="169"/>
      <c r="W4" s="169"/>
      <c r="X4" s="169"/>
      <c r="Y4" s="169"/>
      <c r="Z4" s="169"/>
      <c r="AA4" s="169"/>
    </row>
    <row r="5" spans="1:27" s="11" customFormat="1">
      <c r="A5" s="340" t="str">
        <f>'1. паспорт местоположение'!A5:C5</f>
        <v>Год раскрытия информации: 2020</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row>
    <row r="6" spans="1:27" s="11" customFormat="1">
      <c r="A6" s="187"/>
      <c r="B6" s="187"/>
      <c r="C6" s="187"/>
      <c r="D6" s="187"/>
      <c r="E6" s="187"/>
      <c r="F6" s="187"/>
      <c r="G6" s="187"/>
      <c r="H6" s="187"/>
      <c r="I6" s="187"/>
      <c r="J6" s="187"/>
      <c r="K6" s="187"/>
      <c r="L6" s="187"/>
      <c r="M6" s="187"/>
      <c r="N6" s="187"/>
      <c r="O6" s="187"/>
      <c r="P6" s="187"/>
      <c r="Q6" s="187"/>
      <c r="R6" s="187"/>
      <c r="S6" s="187"/>
      <c r="T6" s="187"/>
      <c r="U6" s="169"/>
      <c r="V6" s="169"/>
      <c r="W6" s="169"/>
      <c r="X6" s="169"/>
      <c r="Y6" s="169"/>
      <c r="Z6" s="169"/>
      <c r="AA6" s="169"/>
    </row>
    <row r="7" spans="1:27" s="11" customFormat="1" ht="18.75">
      <c r="A7" s="169"/>
      <c r="B7" s="169"/>
      <c r="C7" s="169"/>
      <c r="D7" s="169"/>
      <c r="E7" s="333" t="s">
        <v>11</v>
      </c>
      <c r="F7" s="333"/>
      <c r="G7" s="333"/>
      <c r="H7" s="333"/>
      <c r="I7" s="333"/>
      <c r="J7" s="333"/>
      <c r="K7" s="333"/>
      <c r="L7" s="333"/>
      <c r="M7" s="333"/>
      <c r="N7" s="333"/>
      <c r="O7" s="333"/>
      <c r="P7" s="333"/>
      <c r="Q7" s="333"/>
      <c r="R7" s="333"/>
      <c r="S7" s="333"/>
      <c r="T7" s="333"/>
      <c r="U7" s="333"/>
      <c r="V7" s="333"/>
      <c r="W7" s="333"/>
      <c r="X7" s="333"/>
      <c r="Y7" s="333"/>
      <c r="Z7" s="169"/>
      <c r="AA7" s="169"/>
    </row>
    <row r="8" spans="1:27" s="11" customFormat="1" ht="18.75">
      <c r="A8" s="169"/>
      <c r="B8" s="169"/>
      <c r="C8" s="169"/>
      <c r="D8" s="169"/>
      <c r="E8" s="173"/>
      <c r="F8" s="173"/>
      <c r="G8" s="173"/>
      <c r="H8" s="173"/>
      <c r="I8" s="173"/>
      <c r="J8" s="173"/>
      <c r="K8" s="173"/>
      <c r="L8" s="173"/>
      <c r="M8" s="173"/>
      <c r="N8" s="173"/>
      <c r="O8" s="173"/>
      <c r="P8" s="173"/>
      <c r="Q8" s="173"/>
      <c r="R8" s="173"/>
      <c r="S8" s="184"/>
      <c r="T8" s="184"/>
      <c r="U8" s="184"/>
      <c r="V8" s="184"/>
      <c r="W8" s="184"/>
      <c r="X8" s="169"/>
      <c r="Y8" s="169"/>
      <c r="Z8" s="169"/>
      <c r="AA8" s="169"/>
    </row>
    <row r="9" spans="1:27" s="11" customFormat="1" ht="18.75" customHeight="1">
      <c r="A9" s="383" t="str">
        <f>'1. паспорт местоположение'!A9</f>
        <v>Общество с ограниченной ответственностью "Сургутские городские электрические сети"</v>
      </c>
      <c r="B9" s="383"/>
      <c r="C9" s="383"/>
      <c r="D9" s="383"/>
      <c r="E9" s="383"/>
      <c r="F9" s="383"/>
      <c r="G9" s="383"/>
      <c r="H9" s="383"/>
      <c r="I9" s="383"/>
      <c r="J9" s="383"/>
      <c r="K9" s="383"/>
      <c r="L9" s="383"/>
      <c r="M9" s="383"/>
      <c r="N9" s="383"/>
      <c r="O9" s="383"/>
      <c r="P9" s="383"/>
      <c r="Q9" s="383"/>
      <c r="R9" s="383"/>
      <c r="S9" s="383"/>
      <c r="T9" s="383"/>
      <c r="U9" s="383"/>
      <c r="V9" s="383"/>
      <c r="W9" s="383"/>
      <c r="X9" s="383"/>
      <c r="Y9" s="383"/>
      <c r="Z9" s="383"/>
      <c r="AA9" s="383"/>
    </row>
    <row r="10" spans="1:27" s="11" customFormat="1" ht="18.75" customHeight="1">
      <c r="A10" s="169"/>
      <c r="B10" s="169"/>
      <c r="C10" s="169"/>
      <c r="D10" s="169"/>
      <c r="E10" s="330" t="s">
        <v>10</v>
      </c>
      <c r="F10" s="330"/>
      <c r="G10" s="330"/>
      <c r="H10" s="330"/>
      <c r="I10" s="330"/>
      <c r="J10" s="330"/>
      <c r="K10" s="330"/>
      <c r="L10" s="330"/>
      <c r="M10" s="330"/>
      <c r="N10" s="330"/>
      <c r="O10" s="330"/>
      <c r="P10" s="330"/>
      <c r="Q10" s="330"/>
      <c r="R10" s="330"/>
      <c r="S10" s="330"/>
      <c r="T10" s="330"/>
      <c r="U10" s="330"/>
      <c r="V10" s="330"/>
      <c r="W10" s="330"/>
      <c r="X10" s="330"/>
      <c r="Y10" s="330"/>
      <c r="Z10" s="169"/>
      <c r="AA10" s="169"/>
    </row>
    <row r="11" spans="1:27" s="11" customFormat="1" ht="18.75">
      <c r="A11" s="169"/>
      <c r="B11" s="169"/>
      <c r="C11" s="169"/>
      <c r="D11" s="169"/>
      <c r="E11" s="173"/>
      <c r="F11" s="173"/>
      <c r="G11" s="173"/>
      <c r="H11" s="173"/>
      <c r="I11" s="173"/>
      <c r="J11" s="173"/>
      <c r="K11" s="173"/>
      <c r="L11" s="173"/>
      <c r="M11" s="173"/>
      <c r="N11" s="173"/>
      <c r="O11" s="173"/>
      <c r="P11" s="173"/>
      <c r="Q11" s="173"/>
      <c r="R11" s="173"/>
      <c r="S11" s="184"/>
      <c r="T11" s="184"/>
      <c r="U11" s="184"/>
      <c r="V11" s="184"/>
      <c r="W11" s="184"/>
      <c r="X11" s="169"/>
      <c r="Y11" s="169"/>
      <c r="Z11" s="169"/>
      <c r="AA11" s="169"/>
    </row>
    <row r="12" spans="1:27" s="11" customFormat="1" ht="18.75" customHeight="1">
      <c r="A12" s="384" t="str">
        <f>'1. паспорт местоположение'!A12:B12</f>
        <v>C_</v>
      </c>
      <c r="B12" s="385"/>
      <c r="C12" s="385"/>
      <c r="D12" s="385"/>
      <c r="E12" s="385"/>
      <c r="F12" s="385"/>
      <c r="G12" s="385"/>
      <c r="H12" s="385"/>
      <c r="I12" s="385"/>
      <c r="J12" s="385"/>
      <c r="K12" s="385"/>
      <c r="L12" s="385"/>
      <c r="M12" s="385"/>
      <c r="N12" s="385"/>
      <c r="O12" s="385"/>
      <c r="P12" s="385"/>
      <c r="Q12" s="385"/>
      <c r="R12" s="386" t="str">
        <f>'1. паспорт местоположение'!C12</f>
        <v>1.6.10</v>
      </c>
      <c r="S12" s="387"/>
      <c r="T12" s="387"/>
      <c r="U12" s="387"/>
      <c r="V12" s="387"/>
      <c r="W12" s="387"/>
      <c r="X12" s="387"/>
      <c r="Y12" s="387"/>
      <c r="Z12" s="387"/>
      <c r="AA12" s="387"/>
    </row>
    <row r="13" spans="1:27" s="11" customFormat="1" ht="18.75" customHeight="1">
      <c r="A13" s="169"/>
      <c r="B13" s="169"/>
      <c r="C13" s="169"/>
      <c r="D13" s="169"/>
      <c r="E13" s="330" t="s">
        <v>9</v>
      </c>
      <c r="F13" s="330"/>
      <c r="G13" s="330"/>
      <c r="H13" s="330"/>
      <c r="I13" s="330"/>
      <c r="J13" s="330"/>
      <c r="K13" s="330"/>
      <c r="L13" s="330"/>
      <c r="M13" s="330"/>
      <c r="N13" s="330"/>
      <c r="O13" s="330"/>
      <c r="P13" s="330"/>
      <c r="Q13" s="330"/>
      <c r="R13" s="330"/>
      <c r="S13" s="330"/>
      <c r="T13" s="330"/>
      <c r="U13" s="330"/>
      <c r="V13" s="330"/>
      <c r="W13" s="330"/>
      <c r="X13" s="330"/>
      <c r="Y13" s="330"/>
      <c r="Z13" s="169"/>
      <c r="AA13" s="169"/>
    </row>
    <row r="14" spans="1:27" s="8" customFormat="1" ht="15.75" customHeight="1">
      <c r="A14" s="185"/>
      <c r="B14" s="185"/>
      <c r="C14" s="185"/>
      <c r="D14" s="185"/>
      <c r="E14" s="174"/>
      <c r="F14" s="174"/>
      <c r="G14" s="174"/>
      <c r="H14" s="174"/>
      <c r="I14" s="174"/>
      <c r="J14" s="174"/>
      <c r="K14" s="174"/>
      <c r="L14" s="174"/>
      <c r="M14" s="174"/>
      <c r="N14" s="174"/>
      <c r="O14" s="174"/>
      <c r="P14" s="174"/>
      <c r="Q14" s="174"/>
      <c r="R14" s="174"/>
      <c r="S14" s="174"/>
      <c r="T14" s="174"/>
      <c r="U14" s="174"/>
      <c r="V14" s="174"/>
      <c r="W14" s="174"/>
      <c r="X14" s="185"/>
      <c r="Y14" s="185"/>
      <c r="Z14" s="185"/>
      <c r="AA14" s="185"/>
    </row>
    <row r="15" spans="1:27" s="2" customFormat="1">
      <c r="A15" s="388" t="str">
        <f>'1. паспорт местоположение'!A15:C15</f>
        <v>Приобретение JCB-JS160W колесный экскаватор</v>
      </c>
      <c r="B15" s="388"/>
      <c r="C15" s="388"/>
      <c r="D15" s="388"/>
      <c r="E15" s="388"/>
      <c r="F15" s="388"/>
      <c r="G15" s="388"/>
      <c r="H15" s="388"/>
      <c r="I15" s="388"/>
      <c r="J15" s="388"/>
      <c r="K15" s="388"/>
      <c r="L15" s="388"/>
      <c r="M15" s="388"/>
      <c r="N15" s="388"/>
      <c r="O15" s="388"/>
      <c r="P15" s="388"/>
      <c r="Q15" s="388"/>
      <c r="R15" s="388"/>
      <c r="S15" s="388"/>
      <c r="T15" s="388"/>
      <c r="U15" s="388"/>
      <c r="V15" s="388"/>
      <c r="W15" s="388"/>
      <c r="X15" s="388"/>
      <c r="Y15" s="388"/>
      <c r="Z15" s="388"/>
      <c r="AA15" s="388"/>
    </row>
    <row r="16" spans="1:27" s="2" customFormat="1" ht="15" customHeight="1">
      <c r="A16" s="188"/>
      <c r="B16" s="188"/>
      <c r="C16" s="188"/>
      <c r="D16" s="188"/>
      <c r="E16" s="330" t="s">
        <v>7</v>
      </c>
      <c r="F16" s="330"/>
      <c r="G16" s="330"/>
      <c r="H16" s="330"/>
      <c r="I16" s="330"/>
      <c r="J16" s="330"/>
      <c r="K16" s="330"/>
      <c r="L16" s="330"/>
      <c r="M16" s="330"/>
      <c r="N16" s="330"/>
      <c r="O16" s="330"/>
      <c r="P16" s="330"/>
      <c r="Q16" s="330"/>
      <c r="R16" s="330"/>
      <c r="S16" s="330"/>
      <c r="T16" s="330"/>
      <c r="U16" s="330"/>
      <c r="V16" s="330"/>
      <c r="W16" s="330"/>
      <c r="X16" s="330"/>
      <c r="Y16" s="330"/>
      <c r="Z16" s="188"/>
      <c r="AA16" s="188"/>
    </row>
    <row r="17" spans="1:27" s="2" customFormat="1" ht="15" customHeight="1">
      <c r="A17" s="188"/>
      <c r="B17" s="188"/>
      <c r="C17" s="188"/>
      <c r="D17" s="188"/>
      <c r="E17" s="175"/>
      <c r="F17" s="175"/>
      <c r="G17" s="175"/>
      <c r="H17" s="175"/>
      <c r="I17" s="175"/>
      <c r="J17" s="175"/>
      <c r="K17" s="175"/>
      <c r="L17" s="175"/>
      <c r="M17" s="175"/>
      <c r="N17" s="175"/>
      <c r="O17" s="175"/>
      <c r="P17" s="175"/>
      <c r="Q17" s="175"/>
      <c r="R17" s="175"/>
      <c r="S17" s="175"/>
      <c r="T17" s="175"/>
      <c r="U17" s="175"/>
      <c r="V17" s="175"/>
      <c r="W17" s="175"/>
      <c r="X17" s="188"/>
      <c r="Y17" s="188"/>
      <c r="Z17" s="188"/>
      <c r="AA17" s="188"/>
    </row>
    <row r="18" spans="1:27" s="2" customFormat="1" ht="15" customHeight="1">
      <c r="A18" s="182"/>
      <c r="B18" s="182"/>
      <c r="C18" s="182"/>
      <c r="D18" s="182"/>
      <c r="E18" s="374"/>
      <c r="F18" s="374"/>
      <c r="G18" s="374"/>
      <c r="H18" s="374"/>
      <c r="I18" s="374"/>
      <c r="J18" s="374"/>
      <c r="K18" s="374"/>
      <c r="L18" s="374"/>
      <c r="M18" s="374"/>
      <c r="N18" s="374"/>
      <c r="O18" s="374"/>
      <c r="P18" s="374"/>
      <c r="Q18" s="374"/>
      <c r="R18" s="374"/>
      <c r="S18" s="374"/>
      <c r="T18" s="374"/>
      <c r="U18" s="374"/>
      <c r="V18" s="374"/>
      <c r="W18" s="374"/>
      <c r="X18" s="374"/>
      <c r="Y18" s="374"/>
      <c r="Z18" s="182"/>
      <c r="AA18" s="182"/>
    </row>
    <row r="19" spans="1:27" ht="25.5" customHeight="1">
      <c r="A19" s="374" t="s">
        <v>505</v>
      </c>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374"/>
    </row>
    <row r="20" spans="1:27" s="50" customFormat="1" ht="21" customHeight="1">
      <c r="A20" s="183"/>
      <c r="B20" s="183"/>
      <c r="C20" s="183"/>
      <c r="D20" s="183"/>
      <c r="E20" s="183"/>
      <c r="F20" s="183"/>
      <c r="G20" s="183"/>
      <c r="H20" s="183"/>
      <c r="I20" s="183"/>
      <c r="J20" s="183"/>
      <c r="K20" s="183"/>
      <c r="L20" s="183"/>
      <c r="M20" s="183"/>
      <c r="N20" s="183"/>
      <c r="O20" s="183"/>
      <c r="P20" s="183"/>
      <c r="Q20" s="183"/>
      <c r="R20" s="183"/>
      <c r="S20" s="183"/>
      <c r="T20" s="183"/>
      <c r="U20" s="183"/>
      <c r="V20" s="183"/>
      <c r="W20" s="183"/>
      <c r="X20" s="183"/>
      <c r="Y20" s="183"/>
      <c r="Z20" s="183"/>
      <c r="AA20" s="183"/>
    </row>
    <row r="21" spans="1:27" ht="15.75" customHeight="1">
      <c r="A21" s="375" t="s">
        <v>6</v>
      </c>
      <c r="B21" s="378" t="s">
        <v>512</v>
      </c>
      <c r="C21" s="379"/>
      <c r="D21" s="378" t="s">
        <v>514</v>
      </c>
      <c r="E21" s="379"/>
      <c r="F21" s="368" t="s">
        <v>98</v>
      </c>
      <c r="G21" s="382"/>
      <c r="H21" s="382"/>
      <c r="I21" s="369"/>
      <c r="J21" s="375" t="s">
        <v>515</v>
      </c>
      <c r="K21" s="378" t="s">
        <v>516</v>
      </c>
      <c r="L21" s="379"/>
      <c r="M21" s="378" t="s">
        <v>517</v>
      </c>
      <c r="N21" s="379"/>
      <c r="O21" s="378" t="s">
        <v>504</v>
      </c>
      <c r="P21" s="379"/>
      <c r="Q21" s="378" t="s">
        <v>131</v>
      </c>
      <c r="R21" s="379"/>
      <c r="S21" s="375" t="s">
        <v>130</v>
      </c>
      <c r="T21" s="375" t="s">
        <v>518</v>
      </c>
      <c r="U21" s="375" t="s">
        <v>513</v>
      </c>
      <c r="V21" s="378" t="s">
        <v>129</v>
      </c>
      <c r="W21" s="379"/>
      <c r="X21" s="368" t="s">
        <v>121</v>
      </c>
      <c r="Y21" s="382"/>
      <c r="Z21" s="370" t="s">
        <v>120</v>
      </c>
      <c r="AA21" s="370"/>
    </row>
    <row r="22" spans="1:27" ht="216" customHeight="1">
      <c r="A22" s="376"/>
      <c r="B22" s="380"/>
      <c r="C22" s="381"/>
      <c r="D22" s="380"/>
      <c r="E22" s="381"/>
      <c r="F22" s="368" t="s">
        <v>128</v>
      </c>
      <c r="G22" s="369"/>
      <c r="H22" s="368" t="s">
        <v>127</v>
      </c>
      <c r="I22" s="369"/>
      <c r="J22" s="377"/>
      <c r="K22" s="380"/>
      <c r="L22" s="381"/>
      <c r="M22" s="380"/>
      <c r="N22" s="381"/>
      <c r="O22" s="380"/>
      <c r="P22" s="381"/>
      <c r="Q22" s="380"/>
      <c r="R22" s="381"/>
      <c r="S22" s="377"/>
      <c r="T22" s="377"/>
      <c r="U22" s="377"/>
      <c r="V22" s="380"/>
      <c r="W22" s="381"/>
      <c r="X22" s="106" t="s">
        <v>119</v>
      </c>
      <c r="Y22" s="106" t="s">
        <v>502</v>
      </c>
      <c r="Z22" s="106" t="s">
        <v>118</v>
      </c>
      <c r="AA22" s="106" t="s">
        <v>117</v>
      </c>
    </row>
    <row r="23" spans="1:27" ht="60" customHeight="1">
      <c r="A23" s="377"/>
      <c r="B23" s="158" t="s">
        <v>115</v>
      </c>
      <c r="C23" s="158" t="s">
        <v>116</v>
      </c>
      <c r="D23" s="107" t="s">
        <v>115</v>
      </c>
      <c r="E23" s="107" t="s">
        <v>116</v>
      </c>
      <c r="F23" s="107" t="s">
        <v>115</v>
      </c>
      <c r="G23" s="107" t="s">
        <v>116</v>
      </c>
      <c r="H23" s="107" t="s">
        <v>115</v>
      </c>
      <c r="I23" s="107" t="s">
        <v>116</v>
      </c>
      <c r="J23" s="107" t="s">
        <v>115</v>
      </c>
      <c r="K23" s="107" t="s">
        <v>115</v>
      </c>
      <c r="L23" s="107" t="s">
        <v>116</v>
      </c>
      <c r="M23" s="107" t="s">
        <v>115</v>
      </c>
      <c r="N23" s="107" t="s">
        <v>116</v>
      </c>
      <c r="O23" s="107" t="s">
        <v>115</v>
      </c>
      <c r="P23" s="107" t="s">
        <v>116</v>
      </c>
      <c r="Q23" s="107" t="s">
        <v>115</v>
      </c>
      <c r="R23" s="107" t="s">
        <v>116</v>
      </c>
      <c r="S23" s="107" t="s">
        <v>115</v>
      </c>
      <c r="T23" s="107" t="s">
        <v>115</v>
      </c>
      <c r="U23" s="107" t="s">
        <v>115</v>
      </c>
      <c r="V23" s="107" t="s">
        <v>115</v>
      </c>
      <c r="W23" s="107" t="s">
        <v>116</v>
      </c>
      <c r="X23" s="107" t="s">
        <v>115</v>
      </c>
      <c r="Y23" s="107" t="s">
        <v>115</v>
      </c>
      <c r="Z23" s="106" t="s">
        <v>115</v>
      </c>
      <c r="AA23" s="106" t="s">
        <v>115</v>
      </c>
    </row>
    <row r="24" spans="1:27">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50" customFormat="1" ht="141.75" customHeight="1">
      <c r="A25" s="258">
        <v>1</v>
      </c>
      <c r="B25" s="258">
        <f>VLOOKUP($R$12,'[6]3.2 паспорт Техсостояние ЛЭП'!$A$21:$AD$670,5,FALSE)</f>
        <v>0</v>
      </c>
      <c r="C25" s="258">
        <f>VLOOKUP($R$12,'[6]3.2 паспорт Техсостояние ЛЭП'!$A$21:$AD$670,6,FALSE)</f>
        <v>0</v>
      </c>
      <c r="D25" s="258">
        <f>VLOOKUP($R$12,'[6]3.2 паспорт Техсостояние ЛЭП'!$A$21:$AD$670,7,FALSE)</f>
        <v>0</v>
      </c>
      <c r="E25" s="258">
        <f>VLOOKUP($R$12,'[6]3.2 паспорт Техсостояние ЛЭП'!$A$21:$AD$670,8,FALSE)</f>
        <v>0</v>
      </c>
      <c r="F25" s="258">
        <f>VLOOKUP($R$12,'[6]3.2 паспорт Техсостояние ЛЭП'!$A$21:$AD$670,9,FALSE)</f>
        <v>0</v>
      </c>
      <c r="G25" s="258">
        <f>VLOOKUP($R$12,'[6]3.2 паспорт Техсостояние ЛЭП'!$A$21:$AD$670,10,FALSE)</f>
        <v>0</v>
      </c>
      <c r="H25" s="258">
        <f>VLOOKUP($R$12,'[6]3.2 паспорт Техсостояние ЛЭП'!$A$21:$AD$670,11,FALSE)</f>
        <v>0</v>
      </c>
      <c r="I25" s="258">
        <f>VLOOKUP($R$12,'[6]3.2 паспорт Техсостояние ЛЭП'!$A$21:$AD$670,12,FALSE)</f>
        <v>0</v>
      </c>
      <c r="J25" s="258">
        <f>VLOOKUP($R$12,'[6]3.2 паспорт Техсостояние ЛЭП'!$A$21:$AD$670,13,FALSE)</f>
        <v>0</v>
      </c>
      <c r="K25" s="258">
        <f>VLOOKUP($R$12,'[6]3.2 паспорт Техсостояние ЛЭП'!$A$21:$AD$670,14,FALSE)</f>
        <v>0</v>
      </c>
      <c r="L25" s="258">
        <f>VLOOKUP($R$12,'[6]3.2 паспорт Техсостояние ЛЭП'!$A$21:$AD$670,15,FALSE)</f>
        <v>0</v>
      </c>
      <c r="M25" s="258">
        <f>VLOOKUP($R$12,'[6]3.2 паспорт Техсостояние ЛЭП'!$A$21:$AD$670,16,FALSE)</f>
        <v>0</v>
      </c>
      <c r="N25" s="258">
        <f>VLOOKUP($R$12,'[6]3.2 паспорт Техсостояние ЛЭП'!$A$21:$AD$670,17,FALSE)</f>
        <v>0</v>
      </c>
      <c r="O25" s="258">
        <f>VLOOKUP($R$12,'[6]3.2 паспорт Техсостояние ЛЭП'!$A$21:$AD$670,18,FALSE)</f>
        <v>0</v>
      </c>
      <c r="P25" s="258">
        <f>VLOOKUP($R$12,'[6]3.2 паспорт Техсостояние ЛЭП'!$A$21:$AD$670,19,FALSE)</f>
        <v>0</v>
      </c>
      <c r="Q25" s="258">
        <f>VLOOKUP($R$12,'[6]3.2 паспорт Техсостояние ЛЭП'!$A$21:$AD$670,20,FALSE)</f>
        <v>0</v>
      </c>
      <c r="R25" s="258">
        <f>VLOOKUP($R$12,'[6]3.2 паспорт Техсостояние ЛЭП'!$A$21:$AD$670,21,FALSE)</f>
        <v>0</v>
      </c>
      <c r="S25" s="258">
        <f>VLOOKUP($R$12,'[6]3.2 паспорт Техсостояние ЛЭП'!$A$21:$AD$670,22,FALSE)</f>
        <v>0</v>
      </c>
      <c r="T25" s="258">
        <f>VLOOKUP($R$12,'[6]3.2 паспорт Техсостояние ЛЭП'!$A$21:$AD$670,23,FALSE)</f>
        <v>0</v>
      </c>
      <c r="U25" s="258">
        <f>VLOOKUP($R$12,'[6]3.2 паспорт Техсостояние ЛЭП'!$A$21:$AD$670,24,FALSE)</f>
        <v>0</v>
      </c>
      <c r="V25" s="258">
        <f>VLOOKUP($R$12,'[6]3.2 паспорт Техсостояние ЛЭП'!$A$21:$AD$670,25,FALSE)</f>
        <v>0</v>
      </c>
      <c r="W25" s="258">
        <f>VLOOKUP($R$12,'[6]3.2 паспорт Техсостояние ЛЭП'!$A$21:$AD$670,26,FALSE)</f>
        <v>0</v>
      </c>
      <c r="X25" s="258">
        <f>VLOOKUP($R$12,'[6]3.2 паспорт Техсостояние ЛЭП'!$A$21:$AD$670,27,FALSE)</f>
        <v>0</v>
      </c>
      <c r="Y25" s="258">
        <f>VLOOKUP($R$12,'[6]3.2 паспорт Техсостояние ЛЭП'!$A$21:$AD$670,28,FALSE)</f>
        <v>0</v>
      </c>
      <c r="Z25" s="258">
        <f>VLOOKUP($R$12,'[6]3.2 паспорт Техсостояние ЛЭП'!$A$21:$AD$670,29,FALSE)</f>
        <v>0</v>
      </c>
      <c r="AA25" s="258">
        <f>VLOOKUP($R$12,'[6]3.2 паспорт Техсостояние ЛЭП'!$A$21:$AD$670,30,FALSE)</f>
        <v>0</v>
      </c>
    </row>
    <row r="26" spans="1:27" ht="3" customHeight="1">
      <c r="X26" s="108"/>
      <c r="Y26" s="109"/>
      <c r="Z26" s="43"/>
      <c r="AA26" s="43"/>
    </row>
    <row r="27" spans="1:27" s="48" customFormat="1" ht="12.75">
      <c r="A27" s="49"/>
      <c r="B27" s="49"/>
      <c r="C27" s="49"/>
      <c r="D27" s="49"/>
      <c r="E27" s="49"/>
      <c r="F27" s="49"/>
      <c r="G27" s="49"/>
      <c r="H27" s="49"/>
      <c r="I27" s="49"/>
      <c r="J27" s="49"/>
      <c r="K27" s="49"/>
      <c r="L27" s="49"/>
      <c r="M27" s="49"/>
      <c r="N27" s="49"/>
      <c r="O27" s="49"/>
      <c r="P27" s="49"/>
      <c r="Q27" s="49"/>
      <c r="R27" s="49"/>
      <c r="S27" s="49"/>
      <c r="T27" s="49"/>
      <c r="U27" s="49"/>
      <c r="V27" s="49"/>
      <c r="W27" s="49"/>
      <c r="X27" s="49"/>
      <c r="Y27" s="49"/>
      <c r="Z27" s="49"/>
      <c r="AA27" s="49"/>
    </row>
    <row r="28" spans="1:27" s="48" customFormat="1" ht="12.75">
      <c r="A28" s="49"/>
      <c r="B28" s="49"/>
      <c r="C28" s="49"/>
    </row>
  </sheetData>
  <mergeCells count="28">
    <mergeCell ref="A5:AA5"/>
    <mergeCell ref="E16:Y16"/>
    <mergeCell ref="E7:Y7"/>
    <mergeCell ref="E10:Y10"/>
    <mergeCell ref="E13:Y13"/>
    <mergeCell ref="A9:AA9"/>
    <mergeCell ref="A12:Q12"/>
    <mergeCell ref="R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4"/>
  <sheetViews>
    <sheetView topLeftCell="A22" zoomScale="65" zoomScaleNormal="65" workbookViewId="0">
      <selection activeCell="C29" sqref="C29"/>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33" t="s">
        <v>70</v>
      </c>
      <c r="E1" s="15"/>
      <c r="F1" s="15"/>
    </row>
    <row r="2" spans="1:29" s="11" customFormat="1" ht="18.75" customHeight="1">
      <c r="A2" s="17"/>
      <c r="C2" s="14" t="s">
        <v>12</v>
      </c>
      <c r="E2" s="15"/>
      <c r="F2" s="15"/>
    </row>
    <row r="3" spans="1:29" s="11" customFormat="1" ht="18.75">
      <c r="A3" s="16"/>
      <c r="C3" s="14" t="s">
        <v>69</v>
      </c>
      <c r="E3" s="15"/>
      <c r="F3" s="15"/>
    </row>
    <row r="4" spans="1:29" s="11" customFormat="1" ht="18.75">
      <c r="A4" s="16"/>
      <c r="C4" s="14"/>
      <c r="E4" s="15"/>
      <c r="F4" s="15"/>
    </row>
    <row r="5" spans="1:29" s="11" customFormat="1" ht="15.75">
      <c r="A5" s="340" t="str">
        <f>'1. паспорт местоположение'!A5:C5</f>
        <v>Год раскрытия информации: 2020</v>
      </c>
      <c r="B5" s="341"/>
      <c r="C5" s="341"/>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 customFormat="1" ht="18.75">
      <c r="A6" s="16"/>
      <c r="E6" s="15"/>
      <c r="F6" s="15"/>
      <c r="G6" s="14"/>
    </row>
    <row r="7" spans="1:29" s="11" customFormat="1" ht="18.75">
      <c r="A7" s="342" t="s">
        <v>11</v>
      </c>
      <c r="B7" s="342"/>
      <c r="C7" s="342"/>
      <c r="D7" s="12"/>
      <c r="E7" s="12"/>
      <c r="F7" s="12"/>
      <c r="G7" s="12"/>
      <c r="H7" s="12"/>
      <c r="I7" s="12"/>
      <c r="J7" s="12"/>
      <c r="K7" s="12"/>
      <c r="L7" s="12"/>
      <c r="M7" s="12"/>
      <c r="N7" s="12"/>
      <c r="O7" s="12"/>
      <c r="P7" s="12"/>
      <c r="Q7" s="12"/>
      <c r="R7" s="12"/>
      <c r="S7" s="12"/>
      <c r="T7" s="12"/>
      <c r="U7" s="12"/>
    </row>
    <row r="8" spans="1:29" s="11" customFormat="1" ht="18.75">
      <c r="A8" s="342"/>
      <c r="B8" s="342"/>
      <c r="C8" s="342"/>
      <c r="D8" s="13"/>
      <c r="E8" s="13"/>
      <c r="F8" s="13"/>
      <c r="G8" s="13"/>
      <c r="H8" s="12"/>
      <c r="I8" s="12"/>
      <c r="J8" s="12"/>
      <c r="K8" s="12"/>
      <c r="L8" s="12"/>
      <c r="M8" s="12"/>
      <c r="N8" s="12"/>
      <c r="O8" s="12"/>
      <c r="P8" s="12"/>
      <c r="Q8" s="12"/>
      <c r="R8" s="12"/>
      <c r="S8" s="12"/>
      <c r="T8" s="12"/>
      <c r="U8" s="12"/>
    </row>
    <row r="9" spans="1:29" s="11" customFormat="1" ht="18.75">
      <c r="A9" s="389" t="str">
        <f>'1. паспорт местоположение'!A9:C9</f>
        <v>Общество с ограниченной ответственностью "Сургутские городские электрические сети"</v>
      </c>
      <c r="B9" s="389"/>
      <c r="C9" s="389"/>
      <c r="D9" s="7"/>
      <c r="E9" s="7"/>
      <c r="F9" s="7"/>
      <c r="G9" s="7"/>
      <c r="H9" s="12"/>
      <c r="I9" s="12"/>
      <c r="J9" s="12"/>
      <c r="K9" s="12"/>
      <c r="L9" s="12"/>
      <c r="M9" s="12"/>
      <c r="N9" s="12"/>
      <c r="O9" s="12"/>
      <c r="P9" s="12"/>
      <c r="Q9" s="12"/>
      <c r="R9" s="12"/>
      <c r="S9" s="12"/>
      <c r="T9" s="12"/>
      <c r="U9" s="12"/>
    </row>
    <row r="10" spans="1:29" s="11" customFormat="1" ht="18.75">
      <c r="A10" s="347" t="s">
        <v>10</v>
      </c>
      <c r="B10" s="347"/>
      <c r="C10" s="347"/>
      <c r="D10" s="5"/>
      <c r="E10" s="5"/>
      <c r="F10" s="5"/>
      <c r="G10" s="5"/>
      <c r="H10" s="12"/>
      <c r="I10" s="12"/>
      <c r="J10" s="12"/>
      <c r="K10" s="12"/>
      <c r="L10" s="12"/>
      <c r="M10" s="12"/>
      <c r="N10" s="12"/>
      <c r="O10" s="12"/>
      <c r="P10" s="12"/>
      <c r="Q10" s="12"/>
      <c r="R10" s="12"/>
      <c r="S10" s="12"/>
      <c r="T10" s="12"/>
      <c r="U10" s="12"/>
    </row>
    <row r="11" spans="1:29" s="11" customFormat="1" ht="18.75">
      <c r="A11" s="342"/>
      <c r="B11" s="342"/>
      <c r="C11" s="342"/>
      <c r="D11" s="13"/>
      <c r="E11" s="13"/>
      <c r="F11" s="13"/>
      <c r="G11" s="13"/>
      <c r="H11" s="12"/>
      <c r="I11" s="12"/>
      <c r="J11" s="12"/>
      <c r="K11" s="12"/>
      <c r="L11" s="12"/>
      <c r="M11" s="12"/>
      <c r="N11" s="12"/>
      <c r="O11" s="12"/>
      <c r="P11" s="12"/>
      <c r="Q11" s="12"/>
      <c r="R11" s="12"/>
      <c r="S11" s="12"/>
      <c r="T11" s="12"/>
      <c r="U11" s="12"/>
    </row>
    <row r="12" spans="1:29" s="11" customFormat="1" ht="18.75">
      <c r="A12" s="372" t="str">
        <f>'1. паспорт местоположение'!A12:B12</f>
        <v>C_</v>
      </c>
      <c r="B12" s="373"/>
      <c r="C12" s="195" t="str">
        <f>'1. паспорт местоположение'!C12</f>
        <v>1.6.10</v>
      </c>
      <c r="D12" s="7"/>
      <c r="E12" s="7"/>
      <c r="F12" s="7"/>
      <c r="G12" s="7"/>
      <c r="H12" s="12"/>
      <c r="I12" s="12"/>
      <c r="J12" s="12"/>
      <c r="K12" s="12"/>
      <c r="L12" s="12"/>
      <c r="M12" s="12"/>
      <c r="N12" s="12"/>
      <c r="O12" s="12"/>
      <c r="P12" s="12"/>
      <c r="Q12" s="12"/>
      <c r="R12" s="12"/>
      <c r="S12" s="12"/>
      <c r="T12" s="12"/>
      <c r="U12" s="12"/>
    </row>
    <row r="13" spans="1:29" s="11" customFormat="1" ht="18.75">
      <c r="A13" s="347" t="s">
        <v>9</v>
      </c>
      <c r="B13" s="347"/>
      <c r="C13" s="347"/>
      <c r="D13" s="5"/>
      <c r="E13" s="5"/>
      <c r="F13" s="5"/>
      <c r="G13" s="5"/>
      <c r="H13" s="12"/>
      <c r="I13" s="12"/>
      <c r="J13" s="12"/>
      <c r="K13" s="12"/>
      <c r="L13" s="12"/>
      <c r="M13" s="12"/>
      <c r="N13" s="12"/>
      <c r="O13" s="12"/>
      <c r="P13" s="12"/>
      <c r="Q13" s="12"/>
      <c r="R13" s="12"/>
      <c r="S13" s="12"/>
      <c r="T13" s="12"/>
      <c r="U13" s="12"/>
    </row>
    <row r="14" spans="1:29" s="8" customFormat="1" ht="15.75" customHeight="1">
      <c r="A14" s="348"/>
      <c r="B14" s="348"/>
      <c r="C14" s="348"/>
      <c r="D14" s="9"/>
      <c r="E14" s="9"/>
      <c r="F14" s="9"/>
      <c r="G14" s="9"/>
      <c r="H14" s="9"/>
      <c r="I14" s="9"/>
      <c r="J14" s="9"/>
      <c r="K14" s="9"/>
      <c r="L14" s="9"/>
      <c r="M14" s="9"/>
      <c r="N14" s="9"/>
      <c r="O14" s="9"/>
      <c r="P14" s="9"/>
      <c r="Q14" s="9"/>
      <c r="R14" s="9"/>
      <c r="S14" s="9"/>
      <c r="T14" s="9"/>
      <c r="U14" s="9"/>
    </row>
    <row r="15" spans="1:29" s="2" customFormat="1" ht="15.75">
      <c r="A15" s="351" t="str">
        <f>'1. паспорт местоположение'!A15:C15</f>
        <v>Приобретение JCB-JS160W колесный экскаватор</v>
      </c>
      <c r="B15" s="351"/>
      <c r="C15" s="351"/>
      <c r="D15" s="7"/>
      <c r="E15" s="7"/>
      <c r="F15" s="7"/>
      <c r="G15" s="7"/>
      <c r="H15" s="7"/>
      <c r="I15" s="7"/>
      <c r="J15" s="7"/>
      <c r="K15" s="7"/>
      <c r="L15" s="7"/>
      <c r="M15" s="7"/>
      <c r="N15" s="7"/>
      <c r="O15" s="7"/>
      <c r="P15" s="7"/>
      <c r="Q15" s="7"/>
      <c r="R15" s="7"/>
      <c r="S15" s="7"/>
      <c r="T15" s="7"/>
      <c r="U15" s="7"/>
    </row>
    <row r="16" spans="1:29" s="2" customFormat="1" ht="15" customHeight="1">
      <c r="A16" s="347" t="s">
        <v>7</v>
      </c>
      <c r="B16" s="347"/>
      <c r="C16" s="347"/>
      <c r="D16" s="5"/>
      <c r="E16" s="5"/>
      <c r="F16" s="5"/>
      <c r="G16" s="5"/>
      <c r="H16" s="5"/>
      <c r="I16" s="5"/>
      <c r="J16" s="5"/>
      <c r="K16" s="5"/>
      <c r="L16" s="5"/>
      <c r="M16" s="5"/>
      <c r="N16" s="5"/>
      <c r="O16" s="5"/>
      <c r="P16" s="5"/>
      <c r="Q16" s="5"/>
      <c r="R16" s="5"/>
      <c r="S16" s="5"/>
      <c r="T16" s="5"/>
      <c r="U16" s="5"/>
    </row>
    <row r="17" spans="1:21" s="2" customFormat="1" ht="15" customHeight="1">
      <c r="A17" s="352"/>
      <c r="B17" s="352"/>
      <c r="C17" s="352"/>
      <c r="D17" s="3"/>
      <c r="E17" s="3"/>
      <c r="F17" s="3"/>
      <c r="G17" s="3"/>
      <c r="H17" s="3"/>
      <c r="I17" s="3"/>
      <c r="J17" s="3"/>
      <c r="K17" s="3"/>
      <c r="L17" s="3"/>
      <c r="M17" s="3"/>
      <c r="N17" s="3"/>
      <c r="O17" s="3"/>
      <c r="P17" s="3"/>
      <c r="Q17" s="3"/>
      <c r="R17" s="3"/>
    </row>
    <row r="18" spans="1:21" s="2" customFormat="1" ht="27.75" customHeight="1">
      <c r="A18" s="353" t="s">
        <v>497</v>
      </c>
      <c r="B18" s="353"/>
      <c r="C18" s="353"/>
      <c r="D18" s="6"/>
      <c r="E18" s="6"/>
      <c r="F18" s="6"/>
      <c r="G18" s="6"/>
      <c r="H18" s="6"/>
      <c r="I18" s="6"/>
      <c r="J18" s="6"/>
      <c r="K18" s="6"/>
      <c r="L18" s="6"/>
      <c r="M18" s="6"/>
      <c r="N18" s="6"/>
      <c r="O18" s="6"/>
      <c r="P18" s="6"/>
      <c r="Q18" s="6"/>
      <c r="R18" s="6"/>
      <c r="S18" s="6"/>
      <c r="T18" s="6"/>
      <c r="U18" s="6"/>
    </row>
    <row r="19" spans="1:21" s="2" customFormat="1" ht="15" customHeight="1">
      <c r="A19" s="5"/>
      <c r="B19" s="5"/>
      <c r="C19" s="5"/>
      <c r="D19" s="5"/>
      <c r="E19" s="5"/>
      <c r="F19" s="5"/>
      <c r="G19" s="5"/>
      <c r="H19" s="3"/>
      <c r="I19" s="3"/>
      <c r="J19" s="3"/>
      <c r="K19" s="3"/>
      <c r="L19" s="3"/>
      <c r="M19" s="3"/>
      <c r="N19" s="3"/>
      <c r="O19" s="3"/>
      <c r="P19" s="3"/>
      <c r="Q19" s="3"/>
      <c r="R19" s="3"/>
    </row>
    <row r="20" spans="1:21" s="2" customFormat="1" ht="39.75" customHeight="1">
      <c r="A20" s="25" t="s">
        <v>6</v>
      </c>
      <c r="B20" s="32" t="s">
        <v>68</v>
      </c>
      <c r="C20" s="31" t="s">
        <v>67</v>
      </c>
      <c r="D20" s="29"/>
      <c r="E20" s="29"/>
      <c r="F20" s="29"/>
      <c r="G20" s="29"/>
      <c r="H20" s="28"/>
      <c r="I20" s="28"/>
      <c r="J20" s="28"/>
      <c r="K20" s="28"/>
      <c r="L20" s="28"/>
      <c r="M20" s="28"/>
      <c r="N20" s="28"/>
      <c r="O20" s="28"/>
      <c r="P20" s="28"/>
      <c r="Q20" s="28"/>
      <c r="R20" s="28"/>
      <c r="S20" s="27"/>
      <c r="T20" s="27"/>
      <c r="U20" s="27"/>
    </row>
    <row r="21" spans="1:21" s="2" customFormat="1" ht="16.5" customHeight="1">
      <c r="A21" s="31">
        <v>1</v>
      </c>
      <c r="B21" s="32">
        <v>2</v>
      </c>
      <c r="C21" s="31">
        <v>3</v>
      </c>
      <c r="D21" s="29"/>
      <c r="E21" s="29"/>
      <c r="F21" s="29"/>
      <c r="G21" s="29"/>
      <c r="H21" s="28"/>
      <c r="I21" s="28"/>
      <c r="J21" s="28"/>
      <c r="K21" s="28"/>
      <c r="L21" s="28"/>
      <c r="M21" s="28"/>
      <c r="N21" s="28"/>
      <c r="O21" s="28"/>
      <c r="P21" s="28"/>
      <c r="Q21" s="28"/>
      <c r="R21" s="28"/>
      <c r="S21" s="27"/>
      <c r="T21" s="27"/>
      <c r="U21" s="27"/>
    </row>
    <row r="22" spans="1:21" s="2" customFormat="1" ht="82.5" customHeight="1">
      <c r="A22" s="24" t="s">
        <v>66</v>
      </c>
      <c r="B22" s="30" t="s">
        <v>510</v>
      </c>
      <c r="C22" s="64" t="str">
        <f>'1. паспорт местоположение'!C23</f>
        <v>Повышение надежности и качества электроснабжения потребителей. Замена старого оборудования, увеличение мощности и пропускной способности сетей электроснабжения.</v>
      </c>
      <c r="D22" s="29"/>
      <c r="E22" s="29"/>
      <c r="F22" s="28"/>
      <c r="G22" s="28"/>
      <c r="H22" s="28"/>
      <c r="I22" s="28"/>
      <c r="J22" s="28"/>
      <c r="K22" s="28"/>
      <c r="L22" s="28"/>
      <c r="M22" s="28"/>
      <c r="N22" s="28"/>
      <c r="O22" s="28"/>
      <c r="P22" s="28"/>
      <c r="Q22" s="27"/>
      <c r="R22" s="27"/>
      <c r="S22" s="27"/>
      <c r="T22" s="27"/>
      <c r="U22" s="27"/>
    </row>
    <row r="23" spans="1:21" ht="42.75" customHeight="1">
      <c r="A23" s="24" t="s">
        <v>64</v>
      </c>
      <c r="B23" s="26" t="s">
        <v>546</v>
      </c>
      <c r="C23" s="31" t="s">
        <v>380</v>
      </c>
      <c r="D23" s="23"/>
      <c r="E23" s="23"/>
      <c r="F23" s="23"/>
      <c r="G23" s="23"/>
      <c r="H23" s="23"/>
      <c r="I23" s="23"/>
      <c r="J23" s="23"/>
      <c r="K23" s="23"/>
      <c r="L23" s="23"/>
      <c r="M23" s="23"/>
      <c r="N23" s="23"/>
      <c r="O23" s="23"/>
      <c r="P23" s="23"/>
      <c r="Q23" s="23"/>
      <c r="R23" s="23"/>
      <c r="S23" s="23"/>
      <c r="T23" s="23"/>
      <c r="U23" s="23"/>
    </row>
    <row r="24" spans="1:21" ht="18.75" customHeight="1">
      <c r="A24" s="24"/>
      <c r="B24" s="179" t="s">
        <v>577</v>
      </c>
      <c r="C24" s="282">
        <f>'1. паспорт местоположение'!C41</f>
        <v>0</v>
      </c>
      <c r="D24" s="23"/>
      <c r="E24" s="23"/>
      <c r="F24" s="23"/>
      <c r="G24" s="23"/>
      <c r="H24" s="23"/>
      <c r="I24" s="23"/>
      <c r="J24" s="23"/>
      <c r="K24" s="23"/>
      <c r="L24" s="23"/>
      <c r="M24" s="23"/>
      <c r="N24" s="23"/>
      <c r="O24" s="23"/>
      <c r="P24" s="23"/>
      <c r="Q24" s="23"/>
      <c r="R24" s="23"/>
      <c r="S24" s="23"/>
      <c r="T24" s="23"/>
      <c r="U24" s="23"/>
    </row>
    <row r="25" spans="1:21" ht="18.75" customHeight="1">
      <c r="A25" s="24"/>
      <c r="B25" s="179" t="s">
        <v>133</v>
      </c>
      <c r="C25" s="282">
        <f>'1. паспорт местоположение'!C42</f>
        <v>0</v>
      </c>
      <c r="D25" s="23"/>
      <c r="E25" s="23"/>
      <c r="F25" s="23"/>
      <c r="G25" s="23"/>
      <c r="H25" s="23"/>
      <c r="I25" s="23"/>
      <c r="J25" s="23"/>
      <c r="K25" s="23"/>
      <c r="L25" s="23"/>
      <c r="M25" s="23"/>
      <c r="N25" s="23"/>
      <c r="O25" s="23"/>
      <c r="P25" s="23"/>
      <c r="Q25" s="23"/>
      <c r="R25" s="23"/>
      <c r="S25" s="23"/>
      <c r="T25" s="23"/>
      <c r="U25" s="23"/>
    </row>
    <row r="26" spans="1:21" ht="63" customHeight="1">
      <c r="A26" s="24" t="s">
        <v>63</v>
      </c>
      <c r="B26" s="26" t="s">
        <v>530</v>
      </c>
      <c r="C26" s="31" t="str">
        <f>A15</f>
        <v>Приобретение JCB-JS160W колесный экскаватор</v>
      </c>
      <c r="D26" s="23"/>
      <c r="E26" s="23"/>
      <c r="F26" s="23"/>
      <c r="G26" s="23"/>
      <c r="H26" s="23"/>
      <c r="I26" s="23"/>
      <c r="J26" s="23"/>
      <c r="K26" s="23"/>
      <c r="L26" s="23"/>
      <c r="M26" s="23"/>
      <c r="N26" s="23"/>
      <c r="O26" s="23"/>
      <c r="P26" s="23"/>
      <c r="Q26" s="23"/>
      <c r="R26" s="23"/>
      <c r="S26" s="23"/>
      <c r="T26" s="23"/>
      <c r="U26" s="23"/>
    </row>
    <row r="27" spans="1:21" ht="63" customHeight="1">
      <c r="A27" s="24" t="s">
        <v>62</v>
      </c>
      <c r="B27" s="256" t="s">
        <v>581</v>
      </c>
      <c r="C27" s="200">
        <f>'1. паспорт местоположение'!C50</f>
        <v>19.849283646</v>
      </c>
      <c r="D27" s="23"/>
      <c r="E27" s="23"/>
      <c r="F27" s="23"/>
      <c r="G27" s="23"/>
      <c r="H27" s="23"/>
      <c r="I27" s="23"/>
      <c r="J27" s="23"/>
      <c r="K27" s="23"/>
      <c r="L27" s="23"/>
      <c r="M27" s="23"/>
      <c r="N27" s="23"/>
      <c r="O27" s="23"/>
      <c r="P27" s="23"/>
      <c r="Q27" s="23"/>
      <c r="R27" s="23"/>
      <c r="S27" s="23"/>
      <c r="T27" s="23"/>
      <c r="U27" s="23"/>
    </row>
    <row r="28" spans="1:21" ht="42.75" customHeight="1">
      <c r="A28" s="24" t="s">
        <v>61</v>
      </c>
      <c r="B28" s="26" t="s">
        <v>240</v>
      </c>
      <c r="C28" s="31" t="s">
        <v>380</v>
      </c>
      <c r="D28" s="23"/>
      <c r="E28" s="23"/>
      <c r="F28" s="23"/>
      <c r="G28" s="23"/>
      <c r="H28" s="23"/>
      <c r="I28" s="23"/>
      <c r="J28" s="23"/>
      <c r="K28" s="23"/>
      <c r="L28" s="23"/>
      <c r="M28" s="23"/>
      <c r="N28" s="23"/>
      <c r="O28" s="23"/>
      <c r="P28" s="23"/>
      <c r="Q28" s="23"/>
      <c r="R28" s="23"/>
      <c r="S28" s="23"/>
      <c r="T28" s="23"/>
      <c r="U28" s="23"/>
    </row>
    <row r="29" spans="1:21" ht="96.75" customHeight="1">
      <c r="A29" s="24" t="s">
        <v>60</v>
      </c>
      <c r="B29" s="26" t="s">
        <v>511</v>
      </c>
      <c r="C29" s="201" t="str">
        <f>C26</f>
        <v>Приобретение JCB-JS160W колесный экскаватор</v>
      </c>
      <c r="D29" s="23"/>
      <c r="E29" s="23"/>
      <c r="F29" s="23"/>
      <c r="G29" s="23"/>
      <c r="H29" s="23"/>
      <c r="I29" s="23"/>
      <c r="J29" s="23"/>
      <c r="K29" s="23"/>
      <c r="L29" s="23"/>
      <c r="M29" s="23"/>
      <c r="N29" s="23"/>
      <c r="O29" s="23"/>
      <c r="P29" s="23"/>
      <c r="Q29" s="23"/>
      <c r="R29" s="23"/>
      <c r="S29" s="23"/>
      <c r="T29" s="23"/>
      <c r="U29" s="23"/>
    </row>
    <row r="30" spans="1:21" ht="42.75" customHeight="1">
      <c r="A30" s="24" t="s">
        <v>58</v>
      </c>
      <c r="B30" s="26" t="s">
        <v>59</v>
      </c>
      <c r="C30" s="31">
        <f>VLOOKUP(C12,'[6]2'!$A$15:$CR$670,6,FALSE)</f>
        <v>2019</v>
      </c>
      <c r="D30" s="23"/>
      <c r="E30" s="23"/>
      <c r="F30" s="23"/>
      <c r="G30" s="23"/>
      <c r="H30" s="23"/>
      <c r="I30" s="23"/>
      <c r="J30" s="23"/>
      <c r="K30" s="23"/>
      <c r="L30" s="23"/>
      <c r="M30" s="23"/>
      <c r="N30" s="23"/>
      <c r="O30" s="23"/>
      <c r="P30" s="23"/>
      <c r="Q30" s="23"/>
      <c r="R30" s="23"/>
      <c r="S30" s="23"/>
      <c r="T30" s="23"/>
      <c r="U30" s="23"/>
    </row>
    <row r="31" spans="1:21" ht="42.75" customHeight="1">
      <c r="A31" s="24" t="s">
        <v>56</v>
      </c>
      <c r="B31" s="25" t="s">
        <v>57</v>
      </c>
      <c r="C31" s="31">
        <f>VLOOKUP(C12,'[6]2'!$A$15:$CR$670,7,FALSE)</f>
        <v>2020</v>
      </c>
      <c r="D31" s="23"/>
      <c r="E31" s="23"/>
      <c r="F31" s="23"/>
      <c r="G31" s="23"/>
      <c r="H31" s="23"/>
      <c r="I31" s="23"/>
      <c r="J31" s="23"/>
      <c r="K31" s="23"/>
      <c r="L31" s="23"/>
      <c r="M31" s="23"/>
      <c r="N31" s="23"/>
      <c r="O31" s="23"/>
      <c r="P31" s="23"/>
      <c r="Q31" s="23"/>
      <c r="R31" s="23"/>
      <c r="S31" s="23"/>
      <c r="T31" s="23"/>
      <c r="U31" s="23"/>
    </row>
    <row r="32" spans="1:21" ht="42.75" customHeight="1">
      <c r="A32" s="24" t="s">
        <v>74</v>
      </c>
      <c r="B32" s="25" t="s">
        <v>55</v>
      </c>
      <c r="C32" s="31" t="str">
        <f>VLOOKUP(C12,'[6]2'!$A$15:$CR$670,5,FALSE)</f>
        <v>С</v>
      </c>
      <c r="D32" s="23"/>
      <c r="E32" s="23"/>
      <c r="F32" s="23"/>
      <c r="G32" s="23"/>
      <c r="H32" s="23"/>
      <c r="I32" s="23"/>
      <c r="J32" s="23"/>
      <c r="K32" s="23"/>
      <c r="L32" s="23"/>
      <c r="M32" s="23"/>
      <c r="N32" s="23"/>
      <c r="O32" s="23"/>
      <c r="P32" s="23"/>
      <c r="Q32" s="23"/>
      <c r="R32" s="23"/>
      <c r="S32" s="23"/>
      <c r="T32" s="23"/>
      <c r="U32" s="23"/>
    </row>
    <row r="33" spans="1:21">
      <c r="A33" s="23"/>
      <c r="B33" s="23"/>
      <c r="C33" s="23"/>
      <c r="D33" s="23"/>
      <c r="E33" s="23"/>
      <c r="F33" s="23"/>
      <c r="G33" s="23"/>
      <c r="H33" s="23"/>
      <c r="I33" s="23"/>
      <c r="J33" s="23"/>
      <c r="K33" s="23"/>
      <c r="L33" s="23"/>
      <c r="M33" s="23"/>
      <c r="N33" s="23"/>
      <c r="O33" s="23"/>
      <c r="P33" s="23"/>
      <c r="Q33" s="23"/>
      <c r="R33" s="23"/>
      <c r="S33" s="23"/>
      <c r="T33" s="23"/>
      <c r="U33" s="23"/>
    </row>
    <row r="34" spans="1:21">
      <c r="A34" s="23"/>
      <c r="B34" s="23"/>
      <c r="C34" s="23"/>
      <c r="D34" s="23"/>
      <c r="E34" s="23"/>
      <c r="F34" s="23"/>
      <c r="G34" s="23"/>
      <c r="H34" s="23"/>
      <c r="I34" s="23"/>
      <c r="J34" s="23"/>
      <c r="K34" s="23"/>
      <c r="L34" s="23"/>
      <c r="M34" s="23"/>
      <c r="N34" s="23"/>
      <c r="O34" s="23"/>
      <c r="P34" s="23"/>
      <c r="Q34" s="23"/>
      <c r="R34" s="23"/>
      <c r="S34" s="23"/>
      <c r="T34" s="23"/>
      <c r="U34" s="23"/>
    </row>
    <row r="35" spans="1:21">
      <c r="A35" s="23"/>
      <c r="B35" s="23"/>
      <c r="C35" s="23"/>
      <c r="D35" s="23"/>
      <c r="E35" s="23"/>
      <c r="F35" s="23"/>
      <c r="G35" s="23"/>
      <c r="H35" s="23"/>
      <c r="I35" s="23"/>
      <c r="J35" s="23"/>
      <c r="K35" s="23"/>
      <c r="L35" s="23"/>
      <c r="M35" s="23"/>
      <c r="N35" s="23"/>
      <c r="O35" s="23"/>
      <c r="P35" s="23"/>
      <c r="Q35" s="23"/>
      <c r="R35" s="23"/>
      <c r="S35" s="23"/>
      <c r="T35" s="23"/>
      <c r="U35" s="23"/>
    </row>
    <row r="36" spans="1:21">
      <c r="A36" s="23"/>
      <c r="B36" s="23"/>
      <c r="C36" s="23"/>
      <c r="D36" s="23"/>
      <c r="E36" s="23"/>
      <c r="F36" s="23"/>
      <c r="G36" s="23"/>
      <c r="H36" s="23"/>
      <c r="I36" s="23"/>
      <c r="J36" s="23"/>
      <c r="K36" s="23"/>
      <c r="L36" s="23"/>
      <c r="M36" s="23"/>
      <c r="N36" s="23"/>
      <c r="O36" s="23"/>
      <c r="P36" s="23"/>
      <c r="Q36" s="23"/>
      <c r="R36" s="23"/>
      <c r="S36" s="23"/>
      <c r="T36" s="23"/>
      <c r="U36" s="23"/>
    </row>
    <row r="37" spans="1:21">
      <c r="A37" s="23"/>
      <c r="B37" s="23"/>
      <c r="C37" s="23"/>
      <c r="D37" s="23"/>
      <c r="E37" s="23"/>
      <c r="F37" s="23"/>
      <c r="G37" s="23"/>
      <c r="H37" s="23"/>
      <c r="I37" s="23"/>
      <c r="J37" s="23"/>
      <c r="K37" s="23"/>
      <c r="L37" s="23"/>
      <c r="M37" s="23"/>
      <c r="N37" s="23"/>
      <c r="O37" s="23"/>
      <c r="P37" s="23"/>
      <c r="Q37" s="23"/>
      <c r="R37" s="23"/>
      <c r="S37" s="23"/>
      <c r="T37" s="23"/>
      <c r="U37" s="23"/>
    </row>
    <row r="38" spans="1:21">
      <c r="A38" s="23"/>
      <c r="B38" s="23"/>
      <c r="C38" s="23"/>
      <c r="D38" s="23"/>
      <c r="E38" s="23"/>
      <c r="F38" s="23"/>
      <c r="G38" s="23"/>
      <c r="H38" s="23"/>
      <c r="I38" s="23"/>
      <c r="J38" s="23"/>
      <c r="K38" s="23"/>
      <c r="L38" s="23"/>
      <c r="M38" s="23"/>
      <c r="N38" s="23"/>
      <c r="O38" s="23"/>
      <c r="P38" s="23"/>
      <c r="Q38" s="23"/>
      <c r="R38" s="23"/>
      <c r="S38" s="23"/>
      <c r="T38" s="23"/>
      <c r="U38" s="23"/>
    </row>
    <row r="39" spans="1:21">
      <c r="A39" s="23"/>
      <c r="B39" s="23"/>
      <c r="C39" s="23"/>
      <c r="D39" s="23"/>
      <c r="E39" s="23"/>
      <c r="F39" s="23"/>
      <c r="G39" s="23"/>
      <c r="H39" s="23"/>
      <c r="I39" s="23"/>
      <c r="J39" s="23"/>
      <c r="K39" s="23"/>
      <c r="L39" s="23"/>
      <c r="M39" s="23"/>
      <c r="N39" s="23"/>
      <c r="O39" s="23"/>
      <c r="P39" s="23"/>
      <c r="Q39" s="23"/>
      <c r="R39" s="23"/>
      <c r="S39" s="23"/>
      <c r="T39" s="23"/>
      <c r="U39" s="23"/>
    </row>
    <row r="40" spans="1:21">
      <c r="A40" s="23"/>
      <c r="B40" s="23"/>
      <c r="C40" s="23"/>
      <c r="D40" s="23"/>
      <c r="E40" s="23"/>
      <c r="F40" s="23"/>
      <c r="G40" s="23"/>
      <c r="H40" s="23"/>
      <c r="I40" s="23"/>
      <c r="J40" s="23"/>
      <c r="K40" s="23"/>
      <c r="L40" s="23"/>
      <c r="M40" s="23"/>
      <c r="N40" s="23"/>
      <c r="O40" s="23"/>
      <c r="P40" s="23"/>
      <c r="Q40" s="23"/>
      <c r="R40" s="23"/>
      <c r="S40" s="23"/>
      <c r="T40" s="23"/>
      <c r="U40" s="23"/>
    </row>
    <row r="41" spans="1:21">
      <c r="A41" s="23"/>
      <c r="B41" s="23"/>
      <c r="C41" s="23"/>
      <c r="D41" s="23"/>
      <c r="E41" s="23"/>
      <c r="F41" s="23"/>
      <c r="G41" s="23"/>
      <c r="H41" s="23"/>
      <c r="I41" s="23"/>
      <c r="J41" s="23"/>
      <c r="K41" s="23"/>
      <c r="L41" s="23"/>
      <c r="M41" s="23"/>
      <c r="N41" s="23"/>
      <c r="O41" s="23"/>
      <c r="P41" s="23"/>
      <c r="Q41" s="23"/>
      <c r="R41" s="23"/>
      <c r="S41" s="23"/>
      <c r="T41" s="23"/>
      <c r="U41" s="23"/>
    </row>
    <row r="42" spans="1:21">
      <c r="A42" s="23"/>
      <c r="B42" s="23"/>
      <c r="C42" s="23"/>
      <c r="D42" s="23"/>
      <c r="E42" s="23"/>
      <c r="F42" s="23"/>
      <c r="G42" s="23"/>
      <c r="H42" s="23"/>
      <c r="I42" s="23"/>
      <c r="J42" s="23"/>
      <c r="K42" s="23"/>
      <c r="L42" s="23"/>
      <c r="M42" s="23"/>
      <c r="N42" s="23"/>
      <c r="O42" s="23"/>
      <c r="P42" s="23"/>
      <c r="Q42" s="23"/>
      <c r="R42" s="23"/>
      <c r="S42" s="23"/>
      <c r="T42" s="23"/>
      <c r="U42" s="23"/>
    </row>
    <row r="43" spans="1:21">
      <c r="A43" s="23"/>
      <c r="B43" s="23"/>
      <c r="C43" s="23"/>
      <c r="D43" s="23"/>
      <c r="E43" s="23"/>
      <c r="F43" s="23"/>
      <c r="G43" s="23"/>
      <c r="H43" s="23"/>
      <c r="I43" s="23"/>
      <c r="J43" s="23"/>
      <c r="K43" s="23"/>
      <c r="L43" s="23"/>
      <c r="M43" s="23"/>
      <c r="N43" s="23"/>
      <c r="O43" s="23"/>
      <c r="P43" s="23"/>
      <c r="Q43" s="23"/>
      <c r="R43" s="23"/>
      <c r="S43" s="23"/>
      <c r="T43" s="23"/>
      <c r="U43" s="23"/>
    </row>
    <row r="44" spans="1:21">
      <c r="A44" s="23"/>
      <c r="B44" s="23"/>
      <c r="C44" s="23"/>
      <c r="D44" s="23"/>
      <c r="E44" s="23"/>
      <c r="F44" s="23"/>
      <c r="G44" s="23"/>
      <c r="H44" s="23"/>
      <c r="I44" s="23"/>
      <c r="J44" s="23"/>
      <c r="K44" s="23"/>
      <c r="L44" s="23"/>
      <c r="M44" s="23"/>
      <c r="N44" s="23"/>
      <c r="O44" s="23"/>
      <c r="P44" s="23"/>
      <c r="Q44" s="23"/>
      <c r="R44" s="23"/>
      <c r="S44" s="23"/>
      <c r="T44" s="23"/>
      <c r="U44" s="23"/>
    </row>
    <row r="45" spans="1:21">
      <c r="A45" s="23"/>
      <c r="B45" s="23"/>
      <c r="C45" s="23"/>
      <c r="D45" s="23"/>
      <c r="E45" s="23"/>
      <c r="F45" s="23"/>
      <c r="G45" s="23"/>
      <c r="H45" s="23"/>
      <c r="I45" s="23"/>
      <c r="J45" s="23"/>
      <c r="K45" s="23"/>
      <c r="L45" s="23"/>
      <c r="M45" s="23"/>
      <c r="N45" s="23"/>
      <c r="O45" s="23"/>
      <c r="P45" s="23"/>
      <c r="Q45" s="23"/>
      <c r="R45" s="23"/>
      <c r="S45" s="23"/>
      <c r="T45" s="23"/>
      <c r="U45" s="23"/>
    </row>
    <row r="46" spans="1:21">
      <c r="A46" s="23"/>
      <c r="B46" s="23"/>
      <c r="C46" s="23"/>
      <c r="D46" s="23"/>
      <c r="E46" s="23"/>
      <c r="F46" s="23"/>
      <c r="G46" s="23"/>
      <c r="H46" s="23"/>
      <c r="I46" s="23"/>
      <c r="J46" s="23"/>
      <c r="K46" s="23"/>
      <c r="L46" s="23"/>
      <c r="M46" s="23"/>
      <c r="N46" s="23"/>
      <c r="O46" s="23"/>
      <c r="P46" s="23"/>
      <c r="Q46" s="23"/>
      <c r="R46" s="23"/>
      <c r="S46" s="23"/>
      <c r="T46" s="23"/>
      <c r="U46" s="23"/>
    </row>
    <row r="47" spans="1:21">
      <c r="A47" s="23"/>
      <c r="B47" s="23"/>
      <c r="C47" s="23"/>
      <c r="D47" s="23"/>
      <c r="E47" s="23"/>
      <c r="F47" s="23"/>
      <c r="G47" s="23"/>
      <c r="H47" s="23"/>
      <c r="I47" s="23"/>
      <c r="J47" s="23"/>
      <c r="K47" s="23"/>
      <c r="L47" s="23"/>
      <c r="M47" s="23"/>
      <c r="N47" s="23"/>
      <c r="O47" s="23"/>
      <c r="P47" s="23"/>
      <c r="Q47" s="23"/>
      <c r="R47" s="23"/>
      <c r="S47" s="23"/>
      <c r="T47" s="23"/>
      <c r="U47" s="23"/>
    </row>
    <row r="48" spans="1:21">
      <c r="A48" s="23"/>
      <c r="B48" s="23"/>
      <c r="C48" s="23"/>
      <c r="D48" s="23"/>
      <c r="E48" s="23"/>
      <c r="F48" s="23"/>
      <c r="G48" s="23"/>
      <c r="H48" s="23"/>
      <c r="I48" s="23"/>
      <c r="J48" s="23"/>
      <c r="K48" s="23"/>
      <c r="L48" s="23"/>
      <c r="M48" s="23"/>
      <c r="N48" s="23"/>
      <c r="O48" s="23"/>
      <c r="P48" s="23"/>
      <c r="Q48" s="23"/>
      <c r="R48" s="23"/>
      <c r="S48" s="23"/>
      <c r="T48" s="23"/>
      <c r="U48" s="23"/>
    </row>
    <row r="49" spans="1:21">
      <c r="A49" s="23"/>
      <c r="B49" s="23"/>
      <c r="C49" s="23"/>
      <c r="D49" s="23"/>
      <c r="E49" s="23"/>
      <c r="F49" s="23"/>
      <c r="G49" s="23"/>
      <c r="H49" s="23"/>
      <c r="I49" s="23"/>
      <c r="J49" s="23"/>
      <c r="K49" s="23"/>
      <c r="L49" s="23"/>
      <c r="M49" s="23"/>
      <c r="N49" s="23"/>
      <c r="O49" s="23"/>
      <c r="P49" s="23"/>
      <c r="Q49" s="23"/>
      <c r="R49" s="23"/>
      <c r="S49" s="23"/>
      <c r="T49" s="23"/>
      <c r="U49" s="23"/>
    </row>
    <row r="50" spans="1:21">
      <c r="A50" s="23"/>
      <c r="B50" s="23"/>
      <c r="C50" s="23"/>
      <c r="D50" s="23"/>
      <c r="E50" s="23"/>
      <c r="F50" s="23"/>
      <c r="G50" s="23"/>
      <c r="H50" s="23"/>
      <c r="I50" s="23"/>
      <c r="J50" s="23"/>
      <c r="K50" s="23"/>
      <c r="L50" s="23"/>
      <c r="M50" s="23"/>
      <c r="N50" s="23"/>
      <c r="O50" s="23"/>
      <c r="P50" s="23"/>
      <c r="Q50" s="23"/>
      <c r="R50" s="23"/>
      <c r="S50" s="23"/>
      <c r="T50" s="23"/>
      <c r="U50" s="23"/>
    </row>
    <row r="51" spans="1:21">
      <c r="A51" s="23"/>
      <c r="B51" s="23"/>
      <c r="C51" s="23"/>
      <c r="D51" s="23"/>
      <c r="E51" s="23"/>
      <c r="F51" s="23"/>
      <c r="G51" s="23"/>
      <c r="H51" s="23"/>
      <c r="I51" s="23"/>
      <c r="J51" s="23"/>
      <c r="K51" s="23"/>
      <c r="L51" s="23"/>
      <c r="M51" s="23"/>
      <c r="N51" s="23"/>
      <c r="O51" s="23"/>
      <c r="P51" s="23"/>
      <c r="Q51" s="23"/>
      <c r="R51" s="23"/>
      <c r="S51" s="23"/>
      <c r="T51" s="23"/>
      <c r="U51" s="23"/>
    </row>
    <row r="52" spans="1:21">
      <c r="A52" s="23"/>
      <c r="B52" s="23"/>
      <c r="C52" s="23"/>
      <c r="D52" s="23"/>
      <c r="E52" s="23"/>
      <c r="F52" s="23"/>
      <c r="G52" s="23"/>
      <c r="H52" s="23"/>
      <c r="I52" s="23"/>
      <c r="J52" s="23"/>
      <c r="K52" s="23"/>
      <c r="L52" s="23"/>
      <c r="M52" s="23"/>
      <c r="N52" s="23"/>
      <c r="O52" s="23"/>
      <c r="P52" s="23"/>
      <c r="Q52" s="23"/>
      <c r="R52" s="23"/>
      <c r="S52" s="23"/>
      <c r="T52" s="23"/>
      <c r="U52" s="23"/>
    </row>
    <row r="53" spans="1:21">
      <c r="A53" s="23"/>
      <c r="B53" s="23"/>
      <c r="C53" s="23"/>
      <c r="D53" s="23"/>
      <c r="E53" s="23"/>
      <c r="F53" s="23"/>
      <c r="G53" s="23"/>
      <c r="H53" s="23"/>
      <c r="I53" s="23"/>
      <c r="J53" s="23"/>
      <c r="K53" s="23"/>
      <c r="L53" s="23"/>
      <c r="M53" s="23"/>
      <c r="N53" s="23"/>
      <c r="O53" s="23"/>
      <c r="P53" s="23"/>
      <c r="Q53" s="23"/>
      <c r="R53" s="23"/>
      <c r="S53" s="23"/>
      <c r="T53" s="23"/>
      <c r="U53" s="23"/>
    </row>
    <row r="54" spans="1:21">
      <c r="A54" s="23"/>
      <c r="B54" s="23"/>
      <c r="C54" s="23"/>
      <c r="D54" s="23"/>
      <c r="E54" s="23"/>
      <c r="F54" s="23"/>
      <c r="G54" s="23"/>
      <c r="H54" s="23"/>
      <c r="I54" s="23"/>
      <c r="J54" s="23"/>
      <c r="K54" s="23"/>
      <c r="L54" s="23"/>
      <c r="M54" s="23"/>
      <c r="N54" s="23"/>
      <c r="O54" s="23"/>
      <c r="P54" s="23"/>
      <c r="Q54" s="23"/>
      <c r="R54" s="23"/>
      <c r="S54" s="23"/>
      <c r="T54" s="23"/>
      <c r="U54" s="23"/>
    </row>
    <row r="55" spans="1:21">
      <c r="A55" s="23"/>
      <c r="B55" s="23"/>
      <c r="C55" s="23"/>
      <c r="D55" s="23"/>
      <c r="E55" s="23"/>
      <c r="F55" s="23"/>
      <c r="G55" s="23"/>
      <c r="H55" s="23"/>
      <c r="I55" s="23"/>
      <c r="J55" s="23"/>
      <c r="K55" s="23"/>
      <c r="L55" s="23"/>
      <c r="M55" s="23"/>
      <c r="N55" s="23"/>
      <c r="O55" s="23"/>
      <c r="P55" s="23"/>
      <c r="Q55" s="23"/>
      <c r="R55" s="23"/>
      <c r="S55" s="23"/>
      <c r="T55" s="23"/>
      <c r="U55" s="23"/>
    </row>
    <row r="56" spans="1:21">
      <c r="A56" s="23"/>
      <c r="B56" s="23"/>
      <c r="C56" s="23"/>
      <c r="D56" s="23"/>
      <c r="E56" s="23"/>
      <c r="F56" s="23"/>
      <c r="G56" s="23"/>
      <c r="H56" s="23"/>
      <c r="I56" s="23"/>
      <c r="J56" s="23"/>
      <c r="K56" s="23"/>
      <c r="L56" s="23"/>
      <c r="M56" s="23"/>
      <c r="N56" s="23"/>
      <c r="O56" s="23"/>
      <c r="P56" s="23"/>
      <c r="Q56" s="23"/>
      <c r="R56" s="23"/>
      <c r="S56" s="23"/>
      <c r="T56" s="23"/>
      <c r="U56" s="23"/>
    </row>
    <row r="57" spans="1:21">
      <c r="A57" s="23"/>
      <c r="B57" s="23"/>
      <c r="C57" s="23"/>
      <c r="D57" s="23"/>
      <c r="E57" s="23"/>
      <c r="F57" s="23"/>
      <c r="G57" s="23"/>
      <c r="H57" s="23"/>
      <c r="I57" s="23"/>
      <c r="J57" s="23"/>
      <c r="K57" s="23"/>
      <c r="L57" s="23"/>
      <c r="M57" s="23"/>
      <c r="N57" s="23"/>
      <c r="O57" s="23"/>
      <c r="P57" s="23"/>
      <c r="Q57" s="23"/>
      <c r="R57" s="23"/>
      <c r="S57" s="23"/>
      <c r="T57" s="23"/>
      <c r="U57" s="23"/>
    </row>
    <row r="58" spans="1:21">
      <c r="A58" s="23"/>
      <c r="B58" s="23"/>
      <c r="C58" s="23"/>
      <c r="D58" s="23"/>
      <c r="E58" s="23"/>
      <c r="F58" s="23"/>
      <c r="G58" s="23"/>
      <c r="H58" s="23"/>
      <c r="I58" s="23"/>
      <c r="J58" s="23"/>
      <c r="K58" s="23"/>
      <c r="L58" s="23"/>
      <c r="M58" s="23"/>
      <c r="N58" s="23"/>
      <c r="O58" s="23"/>
      <c r="P58" s="23"/>
      <c r="Q58" s="23"/>
      <c r="R58" s="23"/>
      <c r="S58" s="23"/>
      <c r="T58" s="23"/>
      <c r="U58" s="23"/>
    </row>
    <row r="59" spans="1:21">
      <c r="A59" s="23"/>
      <c r="B59" s="23"/>
      <c r="C59" s="23"/>
      <c r="D59" s="23"/>
      <c r="E59" s="23"/>
      <c r="F59" s="23"/>
      <c r="G59" s="23"/>
      <c r="H59" s="23"/>
      <c r="I59" s="23"/>
      <c r="J59" s="23"/>
      <c r="K59" s="23"/>
      <c r="L59" s="23"/>
      <c r="M59" s="23"/>
      <c r="N59" s="23"/>
      <c r="O59" s="23"/>
      <c r="P59" s="23"/>
      <c r="Q59" s="23"/>
      <c r="R59" s="23"/>
      <c r="S59" s="23"/>
      <c r="T59" s="23"/>
      <c r="U59" s="23"/>
    </row>
    <row r="60" spans="1:21">
      <c r="A60" s="23"/>
      <c r="B60" s="23"/>
      <c r="C60" s="23"/>
      <c r="D60" s="23"/>
      <c r="E60" s="23"/>
      <c r="F60" s="23"/>
      <c r="G60" s="23"/>
      <c r="H60" s="23"/>
      <c r="I60" s="23"/>
      <c r="J60" s="23"/>
      <c r="K60" s="23"/>
      <c r="L60" s="23"/>
      <c r="M60" s="23"/>
      <c r="N60" s="23"/>
      <c r="O60" s="23"/>
      <c r="P60" s="23"/>
      <c r="Q60" s="23"/>
      <c r="R60" s="23"/>
      <c r="S60" s="23"/>
      <c r="T60" s="23"/>
      <c r="U60" s="23"/>
    </row>
    <row r="61" spans="1:21">
      <c r="A61" s="23"/>
      <c r="B61" s="23"/>
      <c r="C61" s="23"/>
      <c r="D61" s="23"/>
      <c r="E61" s="23"/>
      <c r="F61" s="23"/>
      <c r="G61" s="23"/>
      <c r="H61" s="23"/>
      <c r="I61" s="23"/>
      <c r="J61" s="23"/>
      <c r="K61" s="23"/>
      <c r="L61" s="23"/>
      <c r="M61" s="23"/>
      <c r="N61" s="23"/>
      <c r="O61" s="23"/>
      <c r="P61" s="23"/>
      <c r="Q61" s="23"/>
      <c r="R61" s="23"/>
      <c r="S61" s="23"/>
      <c r="T61" s="23"/>
      <c r="U61" s="23"/>
    </row>
    <row r="62" spans="1:21">
      <c r="A62" s="23"/>
      <c r="B62" s="23"/>
      <c r="C62" s="23"/>
      <c r="D62" s="23"/>
      <c r="E62" s="23"/>
      <c r="F62" s="23"/>
      <c r="G62" s="23"/>
      <c r="H62" s="23"/>
      <c r="I62" s="23"/>
      <c r="J62" s="23"/>
      <c r="K62" s="23"/>
      <c r="L62" s="23"/>
      <c r="M62" s="23"/>
      <c r="N62" s="23"/>
      <c r="O62" s="23"/>
      <c r="P62" s="23"/>
      <c r="Q62" s="23"/>
      <c r="R62" s="23"/>
      <c r="S62" s="23"/>
      <c r="T62" s="23"/>
      <c r="U62" s="23"/>
    </row>
    <row r="63" spans="1:21">
      <c r="A63" s="23"/>
      <c r="B63" s="23"/>
      <c r="C63" s="23"/>
      <c r="D63" s="23"/>
      <c r="E63" s="23"/>
      <c r="F63" s="23"/>
      <c r="G63" s="23"/>
      <c r="H63" s="23"/>
      <c r="I63" s="23"/>
      <c r="J63" s="23"/>
      <c r="K63" s="23"/>
      <c r="L63" s="23"/>
      <c r="M63" s="23"/>
      <c r="N63" s="23"/>
      <c r="O63" s="23"/>
      <c r="P63" s="23"/>
      <c r="Q63" s="23"/>
      <c r="R63" s="23"/>
      <c r="S63" s="23"/>
      <c r="T63" s="23"/>
      <c r="U63" s="23"/>
    </row>
    <row r="64" spans="1:21">
      <c r="A64" s="23"/>
      <c r="B64" s="23"/>
      <c r="C64" s="23"/>
      <c r="D64" s="23"/>
      <c r="E64" s="23"/>
      <c r="F64" s="23"/>
      <c r="G64" s="23"/>
      <c r="H64" s="23"/>
      <c r="I64" s="23"/>
      <c r="J64" s="23"/>
      <c r="K64" s="23"/>
      <c r="L64" s="23"/>
      <c r="M64" s="23"/>
      <c r="N64" s="23"/>
      <c r="O64" s="23"/>
      <c r="P64" s="23"/>
      <c r="Q64" s="23"/>
      <c r="R64" s="23"/>
      <c r="S64" s="23"/>
      <c r="T64" s="23"/>
      <c r="U64" s="23"/>
    </row>
    <row r="65" spans="1:21">
      <c r="A65" s="23"/>
      <c r="B65" s="23"/>
      <c r="C65" s="23"/>
      <c r="D65" s="23"/>
      <c r="E65" s="23"/>
      <c r="F65" s="23"/>
      <c r="G65" s="23"/>
      <c r="H65" s="23"/>
      <c r="I65" s="23"/>
      <c r="J65" s="23"/>
      <c r="K65" s="23"/>
      <c r="L65" s="23"/>
      <c r="M65" s="23"/>
      <c r="N65" s="23"/>
      <c r="O65" s="23"/>
      <c r="P65" s="23"/>
      <c r="Q65" s="23"/>
      <c r="R65" s="23"/>
      <c r="S65" s="23"/>
      <c r="T65" s="23"/>
      <c r="U65" s="23"/>
    </row>
    <row r="66" spans="1:21">
      <c r="A66" s="23"/>
      <c r="B66" s="23"/>
      <c r="C66" s="23"/>
      <c r="D66" s="23"/>
      <c r="E66" s="23"/>
      <c r="F66" s="23"/>
      <c r="G66" s="23"/>
      <c r="H66" s="23"/>
      <c r="I66" s="23"/>
      <c r="J66" s="23"/>
      <c r="K66" s="23"/>
      <c r="L66" s="23"/>
      <c r="M66" s="23"/>
      <c r="N66" s="23"/>
      <c r="O66" s="23"/>
      <c r="P66" s="23"/>
      <c r="Q66" s="23"/>
      <c r="R66" s="23"/>
      <c r="S66" s="23"/>
      <c r="T66" s="23"/>
      <c r="U66" s="23"/>
    </row>
    <row r="67" spans="1:21">
      <c r="A67" s="23"/>
      <c r="B67" s="23"/>
      <c r="C67" s="23"/>
      <c r="D67" s="23"/>
      <c r="E67" s="23"/>
      <c r="F67" s="23"/>
      <c r="G67" s="23"/>
      <c r="H67" s="23"/>
      <c r="I67" s="23"/>
      <c r="J67" s="23"/>
      <c r="K67" s="23"/>
      <c r="L67" s="23"/>
      <c r="M67" s="23"/>
      <c r="N67" s="23"/>
      <c r="O67" s="23"/>
      <c r="P67" s="23"/>
      <c r="Q67" s="23"/>
      <c r="R67" s="23"/>
      <c r="S67" s="23"/>
      <c r="T67" s="23"/>
      <c r="U67" s="23"/>
    </row>
    <row r="68" spans="1:21">
      <c r="A68" s="23"/>
      <c r="B68" s="23"/>
      <c r="C68" s="23"/>
      <c r="D68" s="23"/>
      <c r="E68" s="23"/>
      <c r="F68" s="23"/>
      <c r="G68" s="23"/>
      <c r="H68" s="23"/>
      <c r="I68" s="23"/>
      <c r="J68" s="23"/>
      <c r="K68" s="23"/>
      <c r="L68" s="23"/>
      <c r="M68" s="23"/>
      <c r="N68" s="23"/>
      <c r="O68" s="23"/>
      <c r="P68" s="23"/>
      <c r="Q68" s="23"/>
      <c r="R68" s="23"/>
      <c r="S68" s="23"/>
      <c r="T68" s="23"/>
      <c r="U68" s="23"/>
    </row>
    <row r="69" spans="1:21">
      <c r="A69" s="23"/>
      <c r="B69" s="23"/>
      <c r="C69" s="23"/>
      <c r="D69" s="23"/>
      <c r="E69" s="23"/>
      <c r="F69" s="23"/>
      <c r="G69" s="23"/>
      <c r="H69" s="23"/>
      <c r="I69" s="23"/>
      <c r="J69" s="23"/>
      <c r="K69" s="23"/>
      <c r="L69" s="23"/>
      <c r="M69" s="23"/>
      <c r="N69" s="23"/>
      <c r="O69" s="23"/>
      <c r="P69" s="23"/>
      <c r="Q69" s="23"/>
      <c r="R69" s="23"/>
      <c r="S69" s="23"/>
      <c r="T69" s="23"/>
      <c r="U69" s="23"/>
    </row>
    <row r="70" spans="1:21">
      <c r="A70" s="23"/>
      <c r="B70" s="23"/>
      <c r="C70" s="23"/>
      <c r="D70" s="23"/>
      <c r="E70" s="23"/>
      <c r="F70" s="23"/>
      <c r="G70" s="23"/>
      <c r="H70" s="23"/>
      <c r="I70" s="23"/>
      <c r="J70" s="23"/>
      <c r="K70" s="23"/>
      <c r="L70" s="23"/>
      <c r="M70" s="23"/>
      <c r="N70" s="23"/>
      <c r="O70" s="23"/>
      <c r="P70" s="23"/>
      <c r="Q70" s="23"/>
      <c r="R70" s="23"/>
      <c r="S70" s="23"/>
      <c r="T70" s="23"/>
      <c r="U70" s="23"/>
    </row>
    <row r="71" spans="1:21">
      <c r="A71" s="23"/>
      <c r="B71" s="23"/>
      <c r="C71" s="23"/>
      <c r="D71" s="23"/>
      <c r="E71" s="23"/>
      <c r="F71" s="23"/>
      <c r="G71" s="23"/>
      <c r="H71" s="23"/>
      <c r="I71" s="23"/>
      <c r="J71" s="23"/>
      <c r="K71" s="23"/>
      <c r="L71" s="23"/>
      <c r="M71" s="23"/>
      <c r="N71" s="23"/>
      <c r="O71" s="23"/>
      <c r="P71" s="23"/>
      <c r="Q71" s="23"/>
      <c r="R71" s="23"/>
      <c r="S71" s="23"/>
      <c r="T71" s="23"/>
      <c r="U71" s="23"/>
    </row>
    <row r="72" spans="1:21">
      <c r="A72" s="23"/>
      <c r="B72" s="23"/>
      <c r="C72" s="23"/>
      <c r="D72" s="23"/>
      <c r="E72" s="23"/>
      <c r="F72" s="23"/>
      <c r="G72" s="23"/>
      <c r="H72" s="23"/>
      <c r="I72" s="23"/>
      <c r="J72" s="23"/>
      <c r="K72" s="23"/>
      <c r="L72" s="23"/>
      <c r="M72" s="23"/>
      <c r="N72" s="23"/>
      <c r="O72" s="23"/>
      <c r="P72" s="23"/>
      <c r="Q72" s="23"/>
      <c r="R72" s="23"/>
      <c r="S72" s="23"/>
      <c r="T72" s="23"/>
      <c r="U72" s="23"/>
    </row>
    <row r="73" spans="1:21">
      <c r="A73" s="23"/>
      <c r="B73" s="23"/>
      <c r="C73" s="23"/>
      <c r="D73" s="23"/>
      <c r="E73" s="23"/>
      <c r="F73" s="23"/>
      <c r="G73" s="23"/>
      <c r="H73" s="23"/>
      <c r="I73" s="23"/>
      <c r="J73" s="23"/>
      <c r="K73" s="23"/>
      <c r="L73" s="23"/>
      <c r="M73" s="23"/>
      <c r="N73" s="23"/>
      <c r="O73" s="23"/>
      <c r="P73" s="23"/>
      <c r="Q73" s="23"/>
      <c r="R73" s="23"/>
      <c r="S73" s="23"/>
      <c r="T73" s="23"/>
      <c r="U73" s="23"/>
    </row>
    <row r="74" spans="1:21">
      <c r="A74" s="23"/>
      <c r="B74" s="23"/>
      <c r="C74" s="23"/>
      <c r="D74" s="23"/>
      <c r="E74" s="23"/>
      <c r="F74" s="23"/>
      <c r="G74" s="23"/>
      <c r="H74" s="23"/>
      <c r="I74" s="23"/>
      <c r="J74" s="23"/>
      <c r="K74" s="23"/>
      <c r="L74" s="23"/>
      <c r="M74" s="23"/>
      <c r="N74" s="23"/>
      <c r="O74" s="23"/>
      <c r="P74" s="23"/>
      <c r="Q74" s="23"/>
      <c r="R74" s="23"/>
      <c r="S74" s="23"/>
      <c r="T74" s="23"/>
      <c r="U74" s="23"/>
    </row>
    <row r="75" spans="1:21">
      <c r="A75" s="23"/>
      <c r="B75" s="23"/>
      <c r="C75" s="23"/>
      <c r="D75" s="23"/>
      <c r="E75" s="23"/>
      <c r="F75" s="23"/>
      <c r="G75" s="23"/>
      <c r="H75" s="23"/>
      <c r="I75" s="23"/>
      <c r="J75" s="23"/>
      <c r="K75" s="23"/>
      <c r="L75" s="23"/>
      <c r="M75" s="23"/>
      <c r="N75" s="23"/>
      <c r="O75" s="23"/>
      <c r="P75" s="23"/>
      <c r="Q75" s="23"/>
      <c r="R75" s="23"/>
      <c r="S75" s="23"/>
      <c r="T75" s="23"/>
      <c r="U75" s="23"/>
    </row>
    <row r="76" spans="1:21">
      <c r="A76" s="23"/>
      <c r="B76" s="23"/>
      <c r="C76" s="23"/>
      <c r="D76" s="23"/>
      <c r="E76" s="23"/>
      <c r="F76" s="23"/>
      <c r="G76" s="23"/>
      <c r="H76" s="23"/>
      <c r="I76" s="23"/>
      <c r="J76" s="23"/>
      <c r="K76" s="23"/>
      <c r="L76" s="23"/>
      <c r="M76" s="23"/>
      <c r="N76" s="23"/>
      <c r="O76" s="23"/>
      <c r="P76" s="23"/>
      <c r="Q76" s="23"/>
      <c r="R76" s="23"/>
      <c r="S76" s="23"/>
      <c r="T76" s="23"/>
      <c r="U76" s="23"/>
    </row>
    <row r="77" spans="1:21">
      <c r="A77" s="23"/>
      <c r="B77" s="23"/>
      <c r="C77" s="23"/>
      <c r="D77" s="23"/>
      <c r="E77" s="23"/>
      <c r="F77" s="23"/>
      <c r="G77" s="23"/>
      <c r="H77" s="23"/>
      <c r="I77" s="23"/>
      <c r="J77" s="23"/>
      <c r="K77" s="23"/>
      <c r="L77" s="23"/>
      <c r="M77" s="23"/>
      <c r="N77" s="23"/>
      <c r="O77" s="23"/>
      <c r="P77" s="23"/>
      <c r="Q77" s="23"/>
      <c r="R77" s="23"/>
      <c r="S77" s="23"/>
      <c r="T77" s="23"/>
      <c r="U77" s="23"/>
    </row>
    <row r="78" spans="1:21">
      <c r="A78" s="23"/>
      <c r="B78" s="23"/>
      <c r="C78" s="23"/>
      <c r="D78" s="23"/>
      <c r="E78" s="23"/>
      <c r="F78" s="23"/>
      <c r="G78" s="23"/>
      <c r="H78" s="23"/>
      <c r="I78" s="23"/>
      <c r="J78" s="23"/>
      <c r="K78" s="23"/>
      <c r="L78" s="23"/>
      <c r="M78" s="23"/>
      <c r="N78" s="23"/>
      <c r="O78" s="23"/>
      <c r="P78" s="23"/>
      <c r="Q78" s="23"/>
      <c r="R78" s="23"/>
      <c r="S78" s="23"/>
      <c r="T78" s="23"/>
      <c r="U78" s="23"/>
    </row>
    <row r="79" spans="1:21">
      <c r="A79" s="23"/>
      <c r="B79" s="23"/>
      <c r="C79" s="23"/>
      <c r="D79" s="23"/>
      <c r="E79" s="23"/>
      <c r="F79" s="23"/>
      <c r="G79" s="23"/>
      <c r="H79" s="23"/>
      <c r="I79" s="23"/>
      <c r="J79" s="23"/>
      <c r="K79" s="23"/>
      <c r="L79" s="23"/>
      <c r="M79" s="23"/>
      <c r="N79" s="23"/>
      <c r="O79" s="23"/>
      <c r="P79" s="23"/>
      <c r="Q79" s="23"/>
      <c r="R79" s="23"/>
      <c r="S79" s="23"/>
      <c r="T79" s="23"/>
      <c r="U79" s="23"/>
    </row>
    <row r="80" spans="1:21">
      <c r="A80" s="23"/>
      <c r="B80" s="23"/>
      <c r="C80" s="23"/>
      <c r="D80" s="23"/>
      <c r="E80" s="23"/>
      <c r="F80" s="23"/>
      <c r="G80" s="23"/>
      <c r="H80" s="23"/>
      <c r="I80" s="23"/>
      <c r="J80" s="23"/>
      <c r="K80" s="23"/>
      <c r="L80" s="23"/>
      <c r="M80" s="23"/>
      <c r="N80" s="23"/>
      <c r="O80" s="23"/>
      <c r="P80" s="23"/>
      <c r="Q80" s="23"/>
      <c r="R80" s="23"/>
      <c r="S80" s="23"/>
      <c r="T80" s="23"/>
      <c r="U80" s="23"/>
    </row>
    <row r="81" spans="1:21">
      <c r="A81" s="23"/>
      <c r="B81" s="23"/>
      <c r="C81" s="23"/>
      <c r="D81" s="23"/>
      <c r="E81" s="23"/>
      <c r="F81" s="23"/>
      <c r="G81" s="23"/>
      <c r="H81" s="23"/>
      <c r="I81" s="23"/>
      <c r="J81" s="23"/>
      <c r="K81" s="23"/>
      <c r="L81" s="23"/>
      <c r="M81" s="23"/>
      <c r="N81" s="23"/>
      <c r="O81" s="23"/>
      <c r="P81" s="23"/>
      <c r="Q81" s="23"/>
      <c r="R81" s="23"/>
      <c r="S81" s="23"/>
      <c r="T81" s="23"/>
      <c r="U81" s="23"/>
    </row>
    <row r="82" spans="1:21">
      <c r="A82" s="23"/>
      <c r="B82" s="23"/>
      <c r="C82" s="23"/>
      <c r="D82" s="23"/>
      <c r="E82" s="23"/>
      <c r="F82" s="23"/>
      <c r="G82" s="23"/>
      <c r="H82" s="23"/>
      <c r="I82" s="23"/>
      <c r="J82" s="23"/>
      <c r="K82" s="23"/>
      <c r="L82" s="23"/>
      <c r="M82" s="23"/>
      <c r="N82" s="23"/>
      <c r="O82" s="23"/>
      <c r="P82" s="23"/>
      <c r="Q82" s="23"/>
      <c r="R82" s="23"/>
      <c r="S82" s="23"/>
      <c r="T82" s="23"/>
      <c r="U82" s="23"/>
    </row>
    <row r="83" spans="1:21">
      <c r="A83" s="23"/>
      <c r="B83" s="23"/>
      <c r="C83" s="23"/>
      <c r="D83" s="23"/>
      <c r="E83" s="23"/>
      <c r="F83" s="23"/>
      <c r="G83" s="23"/>
      <c r="H83" s="23"/>
      <c r="I83" s="23"/>
      <c r="J83" s="23"/>
      <c r="K83" s="23"/>
      <c r="L83" s="23"/>
      <c r="M83" s="23"/>
      <c r="N83" s="23"/>
      <c r="O83" s="23"/>
      <c r="P83" s="23"/>
      <c r="Q83" s="23"/>
      <c r="R83" s="23"/>
      <c r="S83" s="23"/>
      <c r="T83" s="23"/>
      <c r="U83" s="23"/>
    </row>
    <row r="84" spans="1:21">
      <c r="A84" s="23"/>
      <c r="B84" s="23"/>
      <c r="C84" s="23"/>
      <c r="D84" s="23"/>
      <c r="E84" s="23"/>
      <c r="F84" s="23"/>
      <c r="G84" s="23"/>
      <c r="H84" s="23"/>
      <c r="I84" s="23"/>
      <c r="J84" s="23"/>
      <c r="K84" s="23"/>
      <c r="L84" s="23"/>
      <c r="M84" s="23"/>
      <c r="N84" s="23"/>
      <c r="O84" s="23"/>
      <c r="P84" s="23"/>
      <c r="Q84" s="23"/>
      <c r="R84" s="23"/>
      <c r="S84" s="23"/>
      <c r="T84" s="23"/>
      <c r="U84" s="23"/>
    </row>
    <row r="85" spans="1:21">
      <c r="A85" s="23"/>
      <c r="B85" s="23"/>
      <c r="C85" s="23"/>
      <c r="D85" s="23"/>
      <c r="E85" s="23"/>
      <c r="F85" s="23"/>
      <c r="G85" s="23"/>
      <c r="H85" s="23"/>
      <c r="I85" s="23"/>
      <c r="J85" s="23"/>
      <c r="K85" s="23"/>
      <c r="L85" s="23"/>
      <c r="M85" s="23"/>
      <c r="N85" s="23"/>
      <c r="O85" s="23"/>
      <c r="P85" s="23"/>
      <c r="Q85" s="23"/>
      <c r="R85" s="23"/>
      <c r="S85" s="23"/>
      <c r="T85" s="23"/>
      <c r="U85" s="23"/>
    </row>
    <row r="86" spans="1:21">
      <c r="A86" s="23"/>
      <c r="B86" s="23"/>
      <c r="C86" s="23"/>
      <c r="D86" s="23"/>
      <c r="E86" s="23"/>
      <c r="F86" s="23"/>
      <c r="G86" s="23"/>
      <c r="H86" s="23"/>
      <c r="I86" s="23"/>
      <c r="J86" s="23"/>
      <c r="K86" s="23"/>
      <c r="L86" s="23"/>
      <c r="M86" s="23"/>
      <c r="N86" s="23"/>
      <c r="O86" s="23"/>
      <c r="P86" s="23"/>
      <c r="Q86" s="23"/>
      <c r="R86" s="23"/>
      <c r="S86" s="23"/>
      <c r="T86" s="23"/>
      <c r="U86" s="23"/>
    </row>
    <row r="87" spans="1:21">
      <c r="A87" s="23"/>
      <c r="B87" s="23"/>
      <c r="C87" s="23"/>
      <c r="D87" s="23"/>
      <c r="E87" s="23"/>
      <c r="F87" s="23"/>
      <c r="G87" s="23"/>
      <c r="H87" s="23"/>
      <c r="I87" s="23"/>
      <c r="J87" s="23"/>
      <c r="K87" s="23"/>
      <c r="L87" s="23"/>
      <c r="M87" s="23"/>
      <c r="N87" s="23"/>
      <c r="O87" s="23"/>
      <c r="P87" s="23"/>
      <c r="Q87" s="23"/>
      <c r="R87" s="23"/>
      <c r="S87" s="23"/>
      <c r="T87" s="23"/>
      <c r="U87" s="23"/>
    </row>
    <row r="88" spans="1:21">
      <c r="A88" s="23"/>
      <c r="B88" s="23"/>
      <c r="C88" s="23"/>
      <c r="D88" s="23"/>
      <c r="E88" s="23"/>
      <c r="F88" s="23"/>
      <c r="G88" s="23"/>
      <c r="H88" s="23"/>
      <c r="I88" s="23"/>
      <c r="J88" s="23"/>
      <c r="K88" s="23"/>
      <c r="L88" s="23"/>
      <c r="M88" s="23"/>
      <c r="N88" s="23"/>
      <c r="O88" s="23"/>
      <c r="P88" s="23"/>
      <c r="Q88" s="23"/>
      <c r="R88" s="23"/>
      <c r="S88" s="23"/>
      <c r="T88" s="23"/>
      <c r="U88" s="23"/>
    </row>
    <row r="89" spans="1:21">
      <c r="A89" s="23"/>
      <c r="B89" s="23"/>
      <c r="C89" s="23"/>
      <c r="D89" s="23"/>
      <c r="E89" s="23"/>
      <c r="F89" s="23"/>
      <c r="G89" s="23"/>
      <c r="H89" s="23"/>
      <c r="I89" s="23"/>
      <c r="J89" s="23"/>
      <c r="K89" s="23"/>
      <c r="L89" s="23"/>
      <c r="M89" s="23"/>
      <c r="N89" s="23"/>
      <c r="O89" s="23"/>
      <c r="P89" s="23"/>
      <c r="Q89" s="23"/>
      <c r="R89" s="23"/>
      <c r="S89" s="23"/>
      <c r="T89" s="23"/>
      <c r="U89" s="23"/>
    </row>
    <row r="90" spans="1:21">
      <c r="A90" s="23"/>
      <c r="B90" s="23"/>
      <c r="C90" s="23"/>
      <c r="D90" s="23"/>
      <c r="E90" s="23"/>
      <c r="F90" s="23"/>
      <c r="G90" s="23"/>
      <c r="H90" s="23"/>
      <c r="I90" s="23"/>
      <c r="J90" s="23"/>
      <c r="K90" s="23"/>
      <c r="L90" s="23"/>
      <c r="M90" s="23"/>
      <c r="N90" s="23"/>
      <c r="O90" s="23"/>
      <c r="P90" s="23"/>
      <c r="Q90" s="23"/>
      <c r="R90" s="23"/>
      <c r="S90" s="23"/>
      <c r="T90" s="23"/>
      <c r="U90" s="23"/>
    </row>
    <row r="91" spans="1:21">
      <c r="A91" s="23"/>
      <c r="B91" s="23"/>
      <c r="C91" s="23"/>
      <c r="D91" s="23"/>
      <c r="E91" s="23"/>
      <c r="F91" s="23"/>
      <c r="G91" s="23"/>
      <c r="H91" s="23"/>
      <c r="I91" s="23"/>
      <c r="J91" s="23"/>
      <c r="K91" s="23"/>
      <c r="L91" s="23"/>
      <c r="M91" s="23"/>
      <c r="N91" s="23"/>
      <c r="O91" s="23"/>
      <c r="P91" s="23"/>
      <c r="Q91" s="23"/>
      <c r="R91" s="23"/>
      <c r="S91" s="23"/>
      <c r="T91" s="23"/>
      <c r="U91" s="23"/>
    </row>
    <row r="92" spans="1:21">
      <c r="A92" s="23"/>
      <c r="B92" s="23"/>
      <c r="C92" s="23"/>
      <c r="D92" s="23"/>
      <c r="E92" s="23"/>
      <c r="F92" s="23"/>
      <c r="G92" s="23"/>
      <c r="H92" s="23"/>
      <c r="I92" s="23"/>
      <c r="J92" s="23"/>
      <c r="K92" s="23"/>
      <c r="L92" s="23"/>
      <c r="M92" s="23"/>
      <c r="N92" s="23"/>
      <c r="O92" s="23"/>
      <c r="P92" s="23"/>
      <c r="Q92" s="23"/>
      <c r="R92" s="23"/>
      <c r="S92" s="23"/>
      <c r="T92" s="23"/>
      <c r="U92" s="23"/>
    </row>
    <row r="93" spans="1:21">
      <c r="A93" s="23"/>
      <c r="B93" s="23"/>
      <c r="C93" s="23"/>
      <c r="D93" s="23"/>
      <c r="E93" s="23"/>
      <c r="F93" s="23"/>
      <c r="G93" s="23"/>
      <c r="H93" s="23"/>
      <c r="I93" s="23"/>
      <c r="J93" s="23"/>
      <c r="K93" s="23"/>
      <c r="L93" s="23"/>
      <c r="M93" s="23"/>
      <c r="N93" s="23"/>
      <c r="O93" s="23"/>
      <c r="P93" s="23"/>
      <c r="Q93" s="23"/>
      <c r="R93" s="23"/>
      <c r="S93" s="23"/>
      <c r="T93" s="23"/>
      <c r="U93" s="23"/>
    </row>
    <row r="94" spans="1:21">
      <c r="A94" s="23"/>
      <c r="B94" s="23"/>
      <c r="C94" s="23"/>
      <c r="D94" s="23"/>
      <c r="E94" s="23"/>
      <c r="F94" s="23"/>
      <c r="G94" s="23"/>
      <c r="H94" s="23"/>
      <c r="I94" s="23"/>
      <c r="J94" s="23"/>
      <c r="K94" s="23"/>
      <c r="L94" s="23"/>
      <c r="M94" s="23"/>
      <c r="N94" s="23"/>
      <c r="O94" s="23"/>
      <c r="P94" s="23"/>
      <c r="Q94" s="23"/>
      <c r="R94" s="23"/>
      <c r="S94" s="23"/>
      <c r="T94" s="23"/>
      <c r="U94" s="23"/>
    </row>
    <row r="95" spans="1:21">
      <c r="A95" s="23"/>
      <c r="B95" s="23"/>
      <c r="C95" s="23"/>
      <c r="D95" s="23"/>
      <c r="E95" s="23"/>
      <c r="F95" s="23"/>
      <c r="G95" s="23"/>
      <c r="H95" s="23"/>
      <c r="I95" s="23"/>
      <c r="J95" s="23"/>
      <c r="K95" s="23"/>
      <c r="L95" s="23"/>
      <c r="M95" s="23"/>
      <c r="N95" s="23"/>
      <c r="O95" s="23"/>
      <c r="P95" s="23"/>
      <c r="Q95" s="23"/>
      <c r="R95" s="23"/>
      <c r="S95" s="23"/>
      <c r="T95" s="23"/>
      <c r="U95" s="23"/>
    </row>
    <row r="96" spans="1:21">
      <c r="A96" s="23"/>
      <c r="B96" s="23"/>
      <c r="C96" s="23"/>
      <c r="D96" s="23"/>
      <c r="E96" s="23"/>
      <c r="F96" s="23"/>
      <c r="G96" s="23"/>
      <c r="H96" s="23"/>
      <c r="I96" s="23"/>
      <c r="J96" s="23"/>
      <c r="K96" s="23"/>
      <c r="L96" s="23"/>
      <c r="M96" s="23"/>
      <c r="N96" s="23"/>
      <c r="O96" s="23"/>
      <c r="P96" s="23"/>
      <c r="Q96" s="23"/>
      <c r="R96" s="23"/>
      <c r="S96" s="23"/>
      <c r="T96" s="23"/>
      <c r="U96" s="23"/>
    </row>
    <row r="97" spans="1:21">
      <c r="A97" s="23"/>
      <c r="B97" s="23"/>
      <c r="C97" s="23"/>
      <c r="D97" s="23"/>
      <c r="E97" s="23"/>
      <c r="F97" s="23"/>
      <c r="G97" s="23"/>
      <c r="H97" s="23"/>
      <c r="I97" s="23"/>
      <c r="J97" s="23"/>
      <c r="K97" s="23"/>
      <c r="L97" s="23"/>
      <c r="M97" s="23"/>
      <c r="N97" s="23"/>
      <c r="O97" s="23"/>
      <c r="P97" s="23"/>
      <c r="Q97" s="23"/>
      <c r="R97" s="23"/>
      <c r="S97" s="23"/>
      <c r="T97" s="23"/>
      <c r="U97" s="23"/>
    </row>
    <row r="98" spans="1:21">
      <c r="A98" s="23"/>
      <c r="B98" s="23"/>
      <c r="C98" s="23"/>
      <c r="D98" s="23"/>
      <c r="E98" s="23"/>
      <c r="F98" s="23"/>
      <c r="G98" s="23"/>
      <c r="H98" s="23"/>
      <c r="I98" s="23"/>
      <c r="J98" s="23"/>
      <c r="K98" s="23"/>
      <c r="L98" s="23"/>
      <c r="M98" s="23"/>
      <c r="N98" s="23"/>
      <c r="O98" s="23"/>
      <c r="P98" s="23"/>
      <c r="Q98" s="23"/>
      <c r="R98" s="23"/>
      <c r="S98" s="23"/>
      <c r="T98" s="23"/>
      <c r="U98" s="23"/>
    </row>
    <row r="99" spans="1:21">
      <c r="A99" s="23"/>
      <c r="B99" s="23"/>
      <c r="C99" s="23"/>
      <c r="D99" s="23"/>
      <c r="E99" s="23"/>
      <c r="F99" s="23"/>
      <c r="G99" s="23"/>
      <c r="H99" s="23"/>
      <c r="I99" s="23"/>
      <c r="J99" s="23"/>
      <c r="K99" s="23"/>
      <c r="L99" s="23"/>
      <c r="M99" s="23"/>
      <c r="N99" s="23"/>
      <c r="O99" s="23"/>
      <c r="P99" s="23"/>
      <c r="Q99" s="23"/>
      <c r="R99" s="23"/>
      <c r="S99" s="23"/>
      <c r="T99" s="23"/>
      <c r="U99" s="23"/>
    </row>
    <row r="100" spans="1:21">
      <c r="A100" s="23"/>
      <c r="B100" s="23"/>
      <c r="C100" s="23"/>
      <c r="D100" s="23"/>
      <c r="E100" s="23"/>
      <c r="F100" s="23"/>
      <c r="G100" s="23"/>
      <c r="H100" s="23"/>
      <c r="I100" s="23"/>
      <c r="J100" s="23"/>
      <c r="K100" s="23"/>
      <c r="L100" s="23"/>
      <c r="M100" s="23"/>
      <c r="N100" s="23"/>
      <c r="O100" s="23"/>
      <c r="P100" s="23"/>
      <c r="Q100" s="23"/>
      <c r="R100" s="23"/>
      <c r="S100" s="23"/>
      <c r="T100" s="23"/>
      <c r="U100" s="23"/>
    </row>
    <row r="101" spans="1:21">
      <c r="A101" s="23"/>
      <c r="B101" s="23"/>
      <c r="C101" s="23"/>
      <c r="D101" s="23"/>
      <c r="E101" s="23"/>
      <c r="F101" s="23"/>
      <c r="G101" s="23"/>
      <c r="H101" s="23"/>
      <c r="I101" s="23"/>
      <c r="J101" s="23"/>
      <c r="K101" s="23"/>
      <c r="L101" s="23"/>
      <c r="M101" s="23"/>
      <c r="N101" s="23"/>
      <c r="O101" s="23"/>
      <c r="P101" s="23"/>
      <c r="Q101" s="23"/>
      <c r="R101" s="23"/>
      <c r="S101" s="23"/>
      <c r="T101" s="23"/>
      <c r="U101" s="23"/>
    </row>
    <row r="102" spans="1:21">
      <c r="A102" s="23"/>
      <c r="B102" s="23"/>
      <c r="C102" s="23"/>
      <c r="D102" s="23"/>
      <c r="E102" s="23"/>
      <c r="F102" s="23"/>
      <c r="G102" s="23"/>
      <c r="H102" s="23"/>
      <c r="I102" s="23"/>
      <c r="J102" s="23"/>
      <c r="K102" s="23"/>
      <c r="L102" s="23"/>
      <c r="M102" s="23"/>
      <c r="N102" s="23"/>
      <c r="O102" s="23"/>
      <c r="P102" s="23"/>
      <c r="Q102" s="23"/>
      <c r="R102" s="23"/>
      <c r="S102" s="23"/>
      <c r="T102" s="23"/>
      <c r="U102" s="23"/>
    </row>
    <row r="103" spans="1:21">
      <c r="A103" s="23"/>
      <c r="B103" s="23"/>
      <c r="C103" s="23"/>
      <c r="D103" s="23"/>
      <c r="E103" s="23"/>
      <c r="F103" s="23"/>
      <c r="G103" s="23"/>
      <c r="H103" s="23"/>
      <c r="I103" s="23"/>
      <c r="J103" s="23"/>
      <c r="K103" s="23"/>
      <c r="L103" s="23"/>
      <c r="M103" s="23"/>
      <c r="N103" s="23"/>
      <c r="O103" s="23"/>
      <c r="P103" s="23"/>
      <c r="Q103" s="23"/>
      <c r="R103" s="23"/>
      <c r="S103" s="23"/>
      <c r="T103" s="23"/>
      <c r="U103" s="23"/>
    </row>
    <row r="104" spans="1:21">
      <c r="A104" s="23"/>
      <c r="B104" s="23"/>
      <c r="C104" s="23"/>
      <c r="D104" s="23"/>
      <c r="E104" s="23"/>
      <c r="F104" s="23"/>
      <c r="G104" s="23"/>
      <c r="H104" s="23"/>
      <c r="I104" s="23"/>
      <c r="J104" s="23"/>
      <c r="K104" s="23"/>
      <c r="L104" s="23"/>
      <c r="M104" s="23"/>
      <c r="N104" s="23"/>
      <c r="O104" s="23"/>
      <c r="P104" s="23"/>
      <c r="Q104" s="23"/>
      <c r="R104" s="23"/>
      <c r="S104" s="23"/>
      <c r="T104" s="23"/>
      <c r="U104" s="23"/>
    </row>
    <row r="105" spans="1:21">
      <c r="A105" s="23"/>
      <c r="B105" s="23"/>
      <c r="C105" s="23"/>
      <c r="D105" s="23"/>
      <c r="E105" s="23"/>
      <c r="F105" s="23"/>
      <c r="G105" s="23"/>
      <c r="H105" s="23"/>
      <c r="I105" s="23"/>
      <c r="J105" s="23"/>
      <c r="K105" s="23"/>
      <c r="L105" s="23"/>
      <c r="M105" s="23"/>
      <c r="N105" s="23"/>
      <c r="O105" s="23"/>
      <c r="P105" s="23"/>
      <c r="Q105" s="23"/>
      <c r="R105" s="23"/>
      <c r="S105" s="23"/>
      <c r="T105" s="23"/>
      <c r="U105" s="23"/>
    </row>
    <row r="106" spans="1:21">
      <c r="A106" s="23"/>
      <c r="B106" s="23"/>
      <c r="C106" s="23"/>
      <c r="D106" s="23"/>
      <c r="E106" s="23"/>
      <c r="F106" s="23"/>
      <c r="G106" s="23"/>
      <c r="H106" s="23"/>
      <c r="I106" s="23"/>
      <c r="J106" s="23"/>
      <c r="K106" s="23"/>
      <c r="L106" s="23"/>
      <c r="M106" s="23"/>
      <c r="N106" s="23"/>
      <c r="O106" s="23"/>
      <c r="P106" s="23"/>
      <c r="Q106" s="23"/>
      <c r="R106" s="23"/>
      <c r="S106" s="23"/>
      <c r="T106" s="23"/>
      <c r="U106" s="23"/>
    </row>
    <row r="107" spans="1:21">
      <c r="A107" s="23"/>
      <c r="B107" s="23"/>
      <c r="C107" s="23"/>
      <c r="D107" s="23"/>
      <c r="E107" s="23"/>
      <c r="F107" s="23"/>
      <c r="G107" s="23"/>
      <c r="H107" s="23"/>
      <c r="I107" s="23"/>
      <c r="J107" s="23"/>
      <c r="K107" s="23"/>
      <c r="L107" s="23"/>
      <c r="M107" s="23"/>
      <c r="N107" s="23"/>
      <c r="O107" s="23"/>
      <c r="P107" s="23"/>
      <c r="Q107" s="23"/>
      <c r="R107" s="23"/>
      <c r="S107" s="23"/>
      <c r="T107" s="23"/>
      <c r="U107" s="23"/>
    </row>
    <row r="108" spans="1:21">
      <c r="A108" s="23"/>
      <c r="B108" s="23"/>
      <c r="C108" s="23"/>
      <c r="D108" s="23"/>
      <c r="E108" s="23"/>
      <c r="F108" s="23"/>
      <c r="G108" s="23"/>
      <c r="H108" s="23"/>
      <c r="I108" s="23"/>
      <c r="J108" s="23"/>
      <c r="K108" s="23"/>
      <c r="L108" s="23"/>
      <c r="M108" s="23"/>
      <c r="N108" s="23"/>
      <c r="O108" s="23"/>
      <c r="P108" s="23"/>
      <c r="Q108" s="23"/>
      <c r="R108" s="23"/>
      <c r="S108" s="23"/>
      <c r="T108" s="23"/>
      <c r="U108" s="23"/>
    </row>
    <row r="109" spans="1:21">
      <c r="A109" s="23"/>
      <c r="B109" s="23"/>
      <c r="C109" s="23"/>
      <c r="D109" s="23"/>
      <c r="E109" s="23"/>
      <c r="F109" s="23"/>
      <c r="G109" s="23"/>
      <c r="H109" s="23"/>
      <c r="I109" s="23"/>
      <c r="J109" s="23"/>
      <c r="K109" s="23"/>
      <c r="L109" s="23"/>
      <c r="M109" s="23"/>
      <c r="N109" s="23"/>
      <c r="O109" s="23"/>
      <c r="P109" s="23"/>
      <c r="Q109" s="23"/>
      <c r="R109" s="23"/>
      <c r="S109" s="23"/>
      <c r="T109" s="23"/>
      <c r="U109" s="23"/>
    </row>
    <row r="110" spans="1:21">
      <c r="A110" s="23"/>
      <c r="B110" s="23"/>
      <c r="C110" s="23"/>
      <c r="D110" s="23"/>
      <c r="E110" s="23"/>
      <c r="F110" s="23"/>
      <c r="G110" s="23"/>
      <c r="H110" s="23"/>
      <c r="I110" s="23"/>
      <c r="J110" s="23"/>
      <c r="K110" s="23"/>
      <c r="L110" s="23"/>
      <c r="M110" s="23"/>
      <c r="N110" s="23"/>
      <c r="O110" s="23"/>
      <c r="P110" s="23"/>
      <c r="Q110" s="23"/>
      <c r="R110" s="23"/>
      <c r="S110" s="23"/>
      <c r="T110" s="23"/>
      <c r="U110" s="23"/>
    </row>
    <row r="111" spans="1:21">
      <c r="A111" s="23"/>
      <c r="B111" s="23"/>
      <c r="C111" s="23"/>
      <c r="D111" s="23"/>
      <c r="E111" s="23"/>
      <c r="F111" s="23"/>
      <c r="G111" s="23"/>
      <c r="H111" s="23"/>
      <c r="I111" s="23"/>
      <c r="J111" s="23"/>
      <c r="K111" s="23"/>
      <c r="L111" s="23"/>
      <c r="M111" s="23"/>
      <c r="N111" s="23"/>
      <c r="O111" s="23"/>
      <c r="P111" s="23"/>
      <c r="Q111" s="23"/>
      <c r="R111" s="23"/>
      <c r="S111" s="23"/>
      <c r="T111" s="23"/>
      <c r="U111" s="23"/>
    </row>
    <row r="112" spans="1:21">
      <c r="A112" s="23"/>
      <c r="B112" s="23"/>
      <c r="C112" s="23"/>
      <c r="D112" s="23"/>
      <c r="E112" s="23"/>
      <c r="F112" s="23"/>
      <c r="G112" s="23"/>
      <c r="H112" s="23"/>
      <c r="I112" s="23"/>
      <c r="J112" s="23"/>
      <c r="K112" s="23"/>
      <c r="L112" s="23"/>
      <c r="M112" s="23"/>
      <c r="N112" s="23"/>
      <c r="O112" s="23"/>
      <c r="P112" s="23"/>
      <c r="Q112" s="23"/>
      <c r="R112" s="23"/>
      <c r="S112" s="23"/>
      <c r="T112" s="23"/>
      <c r="U112" s="23"/>
    </row>
    <row r="113" spans="1:21">
      <c r="A113" s="23"/>
      <c r="B113" s="23"/>
      <c r="C113" s="23"/>
      <c r="D113" s="23"/>
      <c r="E113" s="23"/>
      <c r="F113" s="23"/>
      <c r="G113" s="23"/>
      <c r="H113" s="23"/>
      <c r="I113" s="23"/>
      <c r="J113" s="23"/>
      <c r="K113" s="23"/>
      <c r="L113" s="23"/>
      <c r="M113" s="23"/>
      <c r="N113" s="23"/>
      <c r="O113" s="23"/>
      <c r="P113" s="23"/>
      <c r="Q113" s="23"/>
      <c r="R113" s="23"/>
      <c r="S113" s="23"/>
      <c r="T113" s="23"/>
      <c r="U113" s="23"/>
    </row>
    <row r="114" spans="1:21">
      <c r="A114" s="23"/>
      <c r="B114" s="23"/>
      <c r="C114" s="23"/>
      <c r="D114" s="23"/>
      <c r="E114" s="23"/>
      <c r="F114" s="23"/>
      <c r="G114" s="23"/>
      <c r="H114" s="23"/>
      <c r="I114" s="23"/>
      <c r="J114" s="23"/>
      <c r="K114" s="23"/>
      <c r="L114" s="23"/>
      <c r="M114" s="23"/>
      <c r="N114" s="23"/>
      <c r="O114" s="23"/>
      <c r="P114" s="23"/>
      <c r="Q114" s="23"/>
      <c r="R114" s="23"/>
      <c r="S114" s="23"/>
      <c r="T114" s="23"/>
      <c r="U114" s="23"/>
    </row>
    <row r="115" spans="1:21">
      <c r="A115" s="23"/>
      <c r="B115" s="23"/>
      <c r="C115" s="23"/>
      <c r="D115" s="23"/>
      <c r="E115" s="23"/>
      <c r="F115" s="23"/>
      <c r="G115" s="23"/>
      <c r="H115" s="23"/>
      <c r="I115" s="23"/>
      <c r="J115" s="23"/>
      <c r="K115" s="23"/>
      <c r="L115" s="23"/>
      <c r="M115" s="23"/>
      <c r="N115" s="23"/>
      <c r="O115" s="23"/>
      <c r="P115" s="23"/>
      <c r="Q115" s="23"/>
      <c r="R115" s="23"/>
      <c r="S115" s="23"/>
      <c r="T115" s="23"/>
      <c r="U115" s="23"/>
    </row>
    <row r="116" spans="1:21">
      <c r="A116" s="23"/>
      <c r="B116" s="23"/>
      <c r="C116" s="23"/>
      <c r="D116" s="23"/>
      <c r="E116" s="23"/>
      <c r="F116" s="23"/>
      <c r="G116" s="23"/>
      <c r="H116" s="23"/>
      <c r="I116" s="23"/>
      <c r="J116" s="23"/>
      <c r="K116" s="23"/>
      <c r="L116" s="23"/>
      <c r="M116" s="23"/>
      <c r="N116" s="23"/>
      <c r="O116" s="23"/>
      <c r="P116" s="23"/>
      <c r="Q116" s="23"/>
      <c r="R116" s="23"/>
      <c r="S116" s="23"/>
      <c r="T116" s="23"/>
      <c r="U116" s="23"/>
    </row>
    <row r="117" spans="1:21">
      <c r="A117" s="23"/>
      <c r="B117" s="23"/>
      <c r="C117" s="23"/>
      <c r="D117" s="23"/>
      <c r="E117" s="23"/>
      <c r="F117" s="23"/>
      <c r="G117" s="23"/>
      <c r="H117" s="23"/>
      <c r="I117" s="23"/>
      <c r="J117" s="23"/>
      <c r="K117" s="23"/>
      <c r="L117" s="23"/>
      <c r="M117" s="23"/>
      <c r="N117" s="23"/>
      <c r="O117" s="23"/>
      <c r="P117" s="23"/>
      <c r="Q117" s="23"/>
      <c r="R117" s="23"/>
      <c r="S117" s="23"/>
      <c r="T117" s="23"/>
      <c r="U117" s="23"/>
    </row>
    <row r="118" spans="1:21">
      <c r="A118" s="23"/>
      <c r="B118" s="23"/>
      <c r="C118" s="23"/>
      <c r="D118" s="23"/>
      <c r="E118" s="23"/>
      <c r="F118" s="23"/>
      <c r="G118" s="23"/>
      <c r="H118" s="23"/>
      <c r="I118" s="23"/>
      <c r="J118" s="23"/>
      <c r="K118" s="23"/>
      <c r="L118" s="23"/>
      <c r="M118" s="23"/>
      <c r="N118" s="23"/>
      <c r="O118" s="23"/>
      <c r="P118" s="23"/>
      <c r="Q118" s="23"/>
      <c r="R118" s="23"/>
      <c r="S118" s="23"/>
      <c r="T118" s="23"/>
      <c r="U118" s="23"/>
    </row>
    <row r="119" spans="1:21">
      <c r="A119" s="23"/>
      <c r="B119" s="23"/>
      <c r="C119" s="23"/>
      <c r="D119" s="23"/>
      <c r="E119" s="23"/>
      <c r="F119" s="23"/>
      <c r="G119" s="23"/>
      <c r="H119" s="23"/>
      <c r="I119" s="23"/>
      <c r="J119" s="23"/>
      <c r="K119" s="23"/>
      <c r="L119" s="23"/>
      <c r="M119" s="23"/>
      <c r="N119" s="23"/>
      <c r="O119" s="23"/>
      <c r="P119" s="23"/>
      <c r="Q119" s="23"/>
      <c r="R119" s="23"/>
      <c r="S119" s="23"/>
      <c r="T119" s="23"/>
      <c r="U119" s="23"/>
    </row>
    <row r="120" spans="1:21">
      <c r="A120" s="23"/>
      <c r="B120" s="23"/>
      <c r="C120" s="23"/>
      <c r="D120" s="23"/>
      <c r="E120" s="23"/>
      <c r="F120" s="23"/>
      <c r="G120" s="23"/>
      <c r="H120" s="23"/>
      <c r="I120" s="23"/>
      <c r="J120" s="23"/>
      <c r="K120" s="23"/>
      <c r="L120" s="23"/>
      <c r="M120" s="23"/>
      <c r="N120" s="23"/>
      <c r="O120" s="23"/>
      <c r="P120" s="23"/>
      <c r="Q120" s="23"/>
      <c r="R120" s="23"/>
      <c r="S120" s="23"/>
      <c r="T120" s="23"/>
      <c r="U120" s="23"/>
    </row>
    <row r="121" spans="1:21">
      <c r="A121" s="23"/>
      <c r="B121" s="23"/>
      <c r="C121" s="23"/>
      <c r="D121" s="23"/>
      <c r="E121" s="23"/>
      <c r="F121" s="23"/>
      <c r="G121" s="23"/>
      <c r="H121" s="23"/>
      <c r="I121" s="23"/>
      <c r="J121" s="23"/>
      <c r="K121" s="23"/>
      <c r="L121" s="23"/>
      <c r="M121" s="23"/>
      <c r="N121" s="23"/>
      <c r="O121" s="23"/>
      <c r="P121" s="23"/>
      <c r="Q121" s="23"/>
      <c r="R121" s="23"/>
      <c r="S121" s="23"/>
      <c r="T121" s="23"/>
      <c r="U121" s="23"/>
    </row>
    <row r="122" spans="1:21">
      <c r="A122" s="23"/>
      <c r="B122" s="23"/>
      <c r="C122" s="23"/>
      <c r="D122" s="23"/>
      <c r="E122" s="23"/>
      <c r="F122" s="23"/>
      <c r="G122" s="23"/>
      <c r="H122" s="23"/>
      <c r="I122" s="23"/>
      <c r="J122" s="23"/>
      <c r="K122" s="23"/>
      <c r="L122" s="23"/>
      <c r="M122" s="23"/>
      <c r="N122" s="23"/>
      <c r="O122" s="23"/>
      <c r="P122" s="23"/>
      <c r="Q122" s="23"/>
      <c r="R122" s="23"/>
      <c r="S122" s="23"/>
      <c r="T122" s="23"/>
      <c r="U122" s="23"/>
    </row>
    <row r="123" spans="1:21">
      <c r="A123" s="23"/>
      <c r="B123" s="23"/>
      <c r="C123" s="23"/>
      <c r="D123" s="23"/>
      <c r="E123" s="23"/>
      <c r="F123" s="23"/>
      <c r="G123" s="23"/>
      <c r="H123" s="23"/>
      <c r="I123" s="23"/>
      <c r="J123" s="23"/>
      <c r="K123" s="23"/>
      <c r="L123" s="23"/>
      <c r="M123" s="23"/>
      <c r="N123" s="23"/>
      <c r="O123" s="23"/>
      <c r="P123" s="23"/>
      <c r="Q123" s="23"/>
      <c r="R123" s="23"/>
      <c r="S123" s="23"/>
      <c r="T123" s="23"/>
      <c r="U123" s="23"/>
    </row>
    <row r="124" spans="1:21">
      <c r="A124" s="23"/>
      <c r="B124" s="23"/>
      <c r="C124" s="23"/>
      <c r="D124" s="23"/>
      <c r="E124" s="23"/>
      <c r="F124" s="23"/>
      <c r="G124" s="23"/>
      <c r="H124" s="23"/>
      <c r="I124" s="23"/>
      <c r="J124" s="23"/>
      <c r="K124" s="23"/>
      <c r="L124" s="23"/>
      <c r="M124" s="23"/>
      <c r="N124" s="23"/>
      <c r="O124" s="23"/>
      <c r="P124" s="23"/>
      <c r="Q124" s="23"/>
      <c r="R124" s="23"/>
      <c r="S124" s="23"/>
      <c r="T124" s="23"/>
      <c r="U124" s="23"/>
    </row>
    <row r="125" spans="1:21">
      <c r="A125" s="23"/>
      <c r="B125" s="23"/>
      <c r="C125" s="23"/>
      <c r="D125" s="23"/>
      <c r="E125" s="23"/>
      <c r="F125" s="23"/>
      <c r="G125" s="23"/>
      <c r="H125" s="23"/>
      <c r="I125" s="23"/>
      <c r="J125" s="23"/>
      <c r="K125" s="23"/>
      <c r="L125" s="23"/>
      <c r="M125" s="23"/>
      <c r="N125" s="23"/>
      <c r="O125" s="23"/>
      <c r="P125" s="23"/>
      <c r="Q125" s="23"/>
      <c r="R125" s="23"/>
      <c r="S125" s="23"/>
      <c r="T125" s="23"/>
      <c r="U125" s="23"/>
    </row>
    <row r="126" spans="1:21">
      <c r="A126" s="23"/>
      <c r="B126" s="23"/>
      <c r="C126" s="23"/>
      <c r="D126" s="23"/>
      <c r="E126" s="23"/>
      <c r="F126" s="23"/>
      <c r="G126" s="23"/>
      <c r="H126" s="23"/>
      <c r="I126" s="23"/>
      <c r="J126" s="23"/>
      <c r="K126" s="23"/>
      <c r="L126" s="23"/>
      <c r="M126" s="23"/>
      <c r="N126" s="23"/>
      <c r="O126" s="23"/>
      <c r="P126" s="23"/>
      <c r="Q126" s="23"/>
      <c r="R126" s="23"/>
      <c r="S126" s="23"/>
      <c r="T126" s="23"/>
      <c r="U126" s="23"/>
    </row>
    <row r="127" spans="1:21">
      <c r="A127" s="23"/>
      <c r="B127" s="23"/>
      <c r="C127" s="23"/>
      <c r="D127" s="23"/>
      <c r="E127" s="23"/>
      <c r="F127" s="23"/>
      <c r="G127" s="23"/>
      <c r="H127" s="23"/>
      <c r="I127" s="23"/>
      <c r="J127" s="23"/>
      <c r="K127" s="23"/>
      <c r="L127" s="23"/>
      <c r="M127" s="23"/>
      <c r="N127" s="23"/>
      <c r="O127" s="23"/>
      <c r="P127" s="23"/>
      <c r="Q127" s="23"/>
      <c r="R127" s="23"/>
      <c r="S127" s="23"/>
      <c r="T127" s="23"/>
      <c r="U127" s="23"/>
    </row>
    <row r="128" spans="1:21">
      <c r="A128" s="23"/>
      <c r="B128" s="23"/>
      <c r="C128" s="23"/>
      <c r="D128" s="23"/>
      <c r="E128" s="23"/>
      <c r="F128" s="23"/>
      <c r="G128" s="23"/>
      <c r="H128" s="23"/>
      <c r="I128" s="23"/>
      <c r="J128" s="23"/>
      <c r="K128" s="23"/>
      <c r="L128" s="23"/>
      <c r="M128" s="23"/>
      <c r="N128" s="23"/>
      <c r="O128" s="23"/>
      <c r="P128" s="23"/>
      <c r="Q128" s="23"/>
      <c r="R128" s="23"/>
      <c r="S128" s="23"/>
      <c r="T128" s="23"/>
      <c r="U128" s="23"/>
    </row>
    <row r="129" spans="1:21">
      <c r="A129" s="23"/>
      <c r="B129" s="23"/>
      <c r="C129" s="23"/>
      <c r="D129" s="23"/>
      <c r="E129" s="23"/>
      <c r="F129" s="23"/>
      <c r="G129" s="23"/>
      <c r="H129" s="23"/>
      <c r="I129" s="23"/>
      <c r="J129" s="23"/>
      <c r="K129" s="23"/>
      <c r="L129" s="23"/>
      <c r="M129" s="23"/>
      <c r="N129" s="23"/>
      <c r="O129" s="23"/>
      <c r="P129" s="23"/>
      <c r="Q129" s="23"/>
      <c r="R129" s="23"/>
      <c r="S129" s="23"/>
      <c r="T129" s="23"/>
      <c r="U129" s="23"/>
    </row>
    <row r="130" spans="1:21">
      <c r="A130" s="23"/>
      <c r="B130" s="23"/>
      <c r="C130" s="23"/>
      <c r="D130" s="23"/>
      <c r="E130" s="23"/>
      <c r="F130" s="23"/>
      <c r="G130" s="23"/>
      <c r="H130" s="23"/>
      <c r="I130" s="23"/>
      <c r="J130" s="23"/>
      <c r="K130" s="23"/>
      <c r="L130" s="23"/>
      <c r="M130" s="23"/>
      <c r="N130" s="23"/>
      <c r="O130" s="23"/>
      <c r="P130" s="23"/>
      <c r="Q130" s="23"/>
      <c r="R130" s="23"/>
      <c r="S130" s="23"/>
      <c r="T130" s="23"/>
      <c r="U130" s="23"/>
    </row>
    <row r="131" spans="1:21">
      <c r="A131" s="23"/>
      <c r="B131" s="23"/>
      <c r="C131" s="23"/>
      <c r="D131" s="23"/>
      <c r="E131" s="23"/>
      <c r="F131" s="23"/>
      <c r="G131" s="23"/>
      <c r="H131" s="23"/>
      <c r="I131" s="23"/>
      <c r="J131" s="23"/>
      <c r="K131" s="23"/>
      <c r="L131" s="23"/>
      <c r="M131" s="23"/>
      <c r="N131" s="23"/>
      <c r="O131" s="23"/>
      <c r="P131" s="23"/>
      <c r="Q131" s="23"/>
      <c r="R131" s="23"/>
      <c r="S131" s="23"/>
      <c r="T131" s="23"/>
      <c r="U131" s="23"/>
    </row>
    <row r="132" spans="1:21">
      <c r="A132" s="23"/>
      <c r="B132" s="23"/>
      <c r="C132" s="23"/>
      <c r="D132" s="23"/>
      <c r="E132" s="23"/>
      <c r="F132" s="23"/>
      <c r="G132" s="23"/>
      <c r="H132" s="23"/>
      <c r="I132" s="23"/>
      <c r="J132" s="23"/>
      <c r="K132" s="23"/>
      <c r="L132" s="23"/>
      <c r="M132" s="23"/>
      <c r="N132" s="23"/>
      <c r="O132" s="23"/>
      <c r="P132" s="23"/>
      <c r="Q132" s="23"/>
      <c r="R132" s="23"/>
      <c r="S132" s="23"/>
      <c r="T132" s="23"/>
      <c r="U132" s="23"/>
    </row>
    <row r="133" spans="1:21">
      <c r="A133" s="23"/>
      <c r="B133" s="23"/>
      <c r="C133" s="23"/>
      <c r="D133" s="23"/>
      <c r="E133" s="23"/>
      <c r="F133" s="23"/>
      <c r="G133" s="23"/>
      <c r="H133" s="23"/>
      <c r="I133" s="23"/>
      <c r="J133" s="23"/>
      <c r="K133" s="23"/>
      <c r="L133" s="23"/>
      <c r="M133" s="23"/>
      <c r="N133" s="23"/>
      <c r="O133" s="23"/>
      <c r="P133" s="23"/>
      <c r="Q133" s="23"/>
      <c r="R133" s="23"/>
      <c r="S133" s="23"/>
      <c r="T133" s="23"/>
      <c r="U133" s="23"/>
    </row>
    <row r="134" spans="1:21">
      <c r="A134" s="23"/>
      <c r="B134" s="23"/>
      <c r="C134" s="23"/>
      <c r="D134" s="23"/>
      <c r="E134" s="23"/>
      <c r="F134" s="23"/>
      <c r="G134" s="23"/>
      <c r="H134" s="23"/>
      <c r="I134" s="23"/>
      <c r="J134" s="23"/>
      <c r="K134" s="23"/>
      <c r="L134" s="23"/>
      <c r="M134" s="23"/>
      <c r="N134" s="23"/>
      <c r="O134" s="23"/>
      <c r="P134" s="23"/>
      <c r="Q134" s="23"/>
      <c r="R134" s="23"/>
      <c r="S134" s="23"/>
      <c r="T134" s="23"/>
      <c r="U134" s="23"/>
    </row>
    <row r="135" spans="1:21">
      <c r="A135" s="23"/>
      <c r="B135" s="23"/>
      <c r="C135" s="23"/>
      <c r="D135" s="23"/>
      <c r="E135" s="23"/>
      <c r="F135" s="23"/>
      <c r="G135" s="23"/>
      <c r="H135" s="23"/>
      <c r="I135" s="23"/>
      <c r="J135" s="23"/>
      <c r="K135" s="23"/>
      <c r="L135" s="23"/>
      <c r="M135" s="23"/>
      <c r="N135" s="23"/>
      <c r="O135" s="23"/>
      <c r="P135" s="23"/>
      <c r="Q135" s="23"/>
      <c r="R135" s="23"/>
      <c r="S135" s="23"/>
      <c r="T135" s="23"/>
      <c r="U135" s="23"/>
    </row>
    <row r="136" spans="1:21">
      <c r="A136" s="23"/>
      <c r="B136" s="23"/>
      <c r="C136" s="23"/>
      <c r="D136" s="23"/>
      <c r="E136" s="23"/>
      <c r="F136" s="23"/>
      <c r="G136" s="23"/>
      <c r="H136" s="23"/>
      <c r="I136" s="23"/>
      <c r="J136" s="23"/>
      <c r="K136" s="23"/>
      <c r="L136" s="23"/>
      <c r="M136" s="23"/>
      <c r="N136" s="23"/>
      <c r="O136" s="23"/>
      <c r="P136" s="23"/>
      <c r="Q136" s="23"/>
      <c r="R136" s="23"/>
      <c r="S136" s="23"/>
      <c r="T136" s="23"/>
      <c r="U136" s="23"/>
    </row>
    <row r="137" spans="1:21">
      <c r="A137" s="23"/>
      <c r="B137" s="23"/>
      <c r="C137" s="23"/>
      <c r="D137" s="23"/>
      <c r="E137" s="23"/>
      <c r="F137" s="23"/>
      <c r="G137" s="23"/>
      <c r="H137" s="23"/>
      <c r="I137" s="23"/>
      <c r="J137" s="23"/>
      <c r="K137" s="23"/>
      <c r="L137" s="23"/>
      <c r="M137" s="23"/>
      <c r="N137" s="23"/>
      <c r="O137" s="23"/>
      <c r="P137" s="23"/>
      <c r="Q137" s="23"/>
      <c r="R137" s="23"/>
      <c r="S137" s="23"/>
      <c r="T137" s="23"/>
      <c r="U137" s="23"/>
    </row>
    <row r="138" spans="1:21">
      <c r="A138" s="23"/>
      <c r="B138" s="23"/>
      <c r="C138" s="23"/>
      <c r="D138" s="23"/>
      <c r="E138" s="23"/>
      <c r="F138" s="23"/>
      <c r="G138" s="23"/>
      <c r="H138" s="23"/>
      <c r="I138" s="23"/>
      <c r="J138" s="23"/>
      <c r="K138" s="23"/>
      <c r="L138" s="23"/>
      <c r="M138" s="23"/>
      <c r="N138" s="23"/>
      <c r="O138" s="23"/>
      <c r="P138" s="23"/>
      <c r="Q138" s="23"/>
      <c r="R138" s="23"/>
      <c r="S138" s="23"/>
      <c r="T138" s="23"/>
      <c r="U138" s="23"/>
    </row>
    <row r="139" spans="1:21">
      <c r="A139" s="23"/>
      <c r="B139" s="23"/>
      <c r="C139" s="23"/>
      <c r="D139" s="23"/>
      <c r="E139" s="23"/>
      <c r="F139" s="23"/>
      <c r="G139" s="23"/>
      <c r="H139" s="23"/>
      <c r="I139" s="23"/>
      <c r="J139" s="23"/>
      <c r="K139" s="23"/>
      <c r="L139" s="23"/>
      <c r="M139" s="23"/>
      <c r="N139" s="23"/>
      <c r="O139" s="23"/>
      <c r="P139" s="23"/>
      <c r="Q139" s="23"/>
      <c r="R139" s="23"/>
      <c r="S139" s="23"/>
      <c r="T139" s="23"/>
      <c r="U139" s="23"/>
    </row>
    <row r="140" spans="1:21">
      <c r="A140" s="23"/>
      <c r="B140" s="23"/>
      <c r="C140" s="23"/>
      <c r="D140" s="23"/>
      <c r="E140" s="23"/>
      <c r="F140" s="23"/>
      <c r="G140" s="23"/>
      <c r="H140" s="23"/>
      <c r="I140" s="23"/>
      <c r="J140" s="23"/>
      <c r="K140" s="23"/>
      <c r="L140" s="23"/>
      <c r="M140" s="23"/>
      <c r="N140" s="23"/>
      <c r="O140" s="23"/>
      <c r="P140" s="23"/>
      <c r="Q140" s="23"/>
      <c r="R140" s="23"/>
      <c r="S140" s="23"/>
      <c r="T140" s="23"/>
      <c r="U140" s="23"/>
    </row>
    <row r="141" spans="1:21">
      <c r="A141" s="23"/>
      <c r="B141" s="23"/>
      <c r="C141" s="23"/>
      <c r="D141" s="23"/>
      <c r="E141" s="23"/>
      <c r="F141" s="23"/>
      <c r="G141" s="23"/>
      <c r="H141" s="23"/>
      <c r="I141" s="23"/>
      <c r="J141" s="23"/>
      <c r="K141" s="23"/>
      <c r="L141" s="23"/>
      <c r="M141" s="23"/>
      <c r="N141" s="23"/>
      <c r="O141" s="23"/>
      <c r="P141" s="23"/>
      <c r="Q141" s="23"/>
      <c r="R141" s="23"/>
      <c r="S141" s="23"/>
      <c r="T141" s="23"/>
      <c r="U141" s="23"/>
    </row>
    <row r="142" spans="1:21">
      <c r="A142" s="23"/>
      <c r="B142" s="23"/>
      <c r="C142" s="23"/>
      <c r="D142" s="23"/>
      <c r="E142" s="23"/>
      <c r="F142" s="23"/>
      <c r="G142" s="23"/>
      <c r="H142" s="23"/>
      <c r="I142" s="23"/>
      <c r="J142" s="23"/>
      <c r="K142" s="23"/>
      <c r="L142" s="23"/>
      <c r="M142" s="23"/>
      <c r="N142" s="23"/>
      <c r="O142" s="23"/>
      <c r="P142" s="23"/>
      <c r="Q142" s="23"/>
      <c r="R142" s="23"/>
      <c r="S142" s="23"/>
      <c r="T142" s="23"/>
      <c r="U142" s="23"/>
    </row>
    <row r="143" spans="1:21">
      <c r="A143" s="23"/>
      <c r="B143" s="23"/>
      <c r="C143" s="23"/>
      <c r="D143" s="23"/>
      <c r="E143" s="23"/>
      <c r="F143" s="23"/>
      <c r="G143" s="23"/>
      <c r="H143" s="23"/>
      <c r="I143" s="23"/>
      <c r="J143" s="23"/>
      <c r="K143" s="23"/>
      <c r="L143" s="23"/>
      <c r="M143" s="23"/>
      <c r="N143" s="23"/>
      <c r="O143" s="23"/>
      <c r="P143" s="23"/>
      <c r="Q143" s="23"/>
      <c r="R143" s="23"/>
      <c r="S143" s="23"/>
      <c r="T143" s="23"/>
      <c r="U143" s="23"/>
    </row>
    <row r="144" spans="1:21">
      <c r="A144" s="23"/>
      <c r="B144" s="23"/>
      <c r="C144" s="23"/>
      <c r="D144" s="23"/>
      <c r="E144" s="23"/>
      <c r="F144" s="23"/>
      <c r="G144" s="23"/>
      <c r="H144" s="23"/>
      <c r="I144" s="23"/>
      <c r="J144" s="23"/>
      <c r="K144" s="23"/>
      <c r="L144" s="23"/>
      <c r="M144" s="23"/>
      <c r="N144" s="23"/>
      <c r="O144" s="23"/>
      <c r="P144" s="23"/>
      <c r="Q144" s="23"/>
      <c r="R144" s="23"/>
      <c r="S144" s="23"/>
      <c r="T144" s="23"/>
      <c r="U144" s="23"/>
    </row>
    <row r="145" spans="1:21">
      <c r="A145" s="23"/>
      <c r="B145" s="23"/>
      <c r="C145" s="23"/>
      <c r="D145" s="23"/>
      <c r="E145" s="23"/>
      <c r="F145" s="23"/>
      <c r="G145" s="23"/>
      <c r="H145" s="23"/>
      <c r="I145" s="23"/>
      <c r="J145" s="23"/>
      <c r="K145" s="23"/>
      <c r="L145" s="23"/>
      <c r="M145" s="23"/>
      <c r="N145" s="23"/>
      <c r="O145" s="23"/>
      <c r="P145" s="23"/>
      <c r="Q145" s="23"/>
      <c r="R145" s="23"/>
      <c r="S145" s="23"/>
      <c r="T145" s="23"/>
      <c r="U145" s="23"/>
    </row>
    <row r="146" spans="1:21">
      <c r="A146" s="23"/>
      <c r="B146" s="23"/>
      <c r="C146" s="23"/>
      <c r="D146" s="23"/>
      <c r="E146" s="23"/>
      <c r="F146" s="23"/>
      <c r="G146" s="23"/>
      <c r="H146" s="23"/>
      <c r="I146" s="23"/>
      <c r="J146" s="23"/>
      <c r="K146" s="23"/>
      <c r="L146" s="23"/>
      <c r="M146" s="23"/>
      <c r="N146" s="23"/>
      <c r="O146" s="23"/>
      <c r="P146" s="23"/>
      <c r="Q146" s="23"/>
      <c r="R146" s="23"/>
      <c r="S146" s="23"/>
      <c r="T146" s="23"/>
      <c r="U146" s="23"/>
    </row>
    <row r="147" spans="1:21">
      <c r="A147" s="23"/>
      <c r="B147" s="23"/>
      <c r="C147" s="23"/>
      <c r="D147" s="23"/>
      <c r="E147" s="23"/>
      <c r="F147" s="23"/>
      <c r="G147" s="23"/>
      <c r="H147" s="23"/>
      <c r="I147" s="23"/>
      <c r="J147" s="23"/>
      <c r="K147" s="23"/>
      <c r="L147" s="23"/>
      <c r="M147" s="23"/>
      <c r="N147" s="23"/>
      <c r="O147" s="23"/>
      <c r="P147" s="23"/>
      <c r="Q147" s="23"/>
      <c r="R147" s="23"/>
      <c r="S147" s="23"/>
      <c r="T147" s="23"/>
      <c r="U147" s="23"/>
    </row>
    <row r="148" spans="1:21">
      <c r="A148" s="23"/>
      <c r="B148" s="23"/>
      <c r="C148" s="23"/>
      <c r="D148" s="23"/>
      <c r="E148" s="23"/>
      <c r="F148" s="23"/>
      <c r="G148" s="23"/>
      <c r="H148" s="23"/>
      <c r="I148" s="23"/>
      <c r="J148" s="23"/>
      <c r="K148" s="23"/>
      <c r="L148" s="23"/>
      <c r="M148" s="23"/>
      <c r="N148" s="23"/>
      <c r="O148" s="23"/>
      <c r="P148" s="23"/>
      <c r="Q148" s="23"/>
      <c r="R148" s="23"/>
      <c r="S148" s="23"/>
      <c r="T148" s="23"/>
      <c r="U148" s="23"/>
    </row>
    <row r="149" spans="1:21">
      <c r="A149" s="23"/>
      <c r="B149" s="23"/>
      <c r="C149" s="23"/>
      <c r="D149" s="23"/>
      <c r="E149" s="23"/>
      <c r="F149" s="23"/>
      <c r="G149" s="23"/>
      <c r="H149" s="23"/>
      <c r="I149" s="23"/>
      <c r="J149" s="23"/>
      <c r="K149" s="23"/>
      <c r="L149" s="23"/>
      <c r="M149" s="23"/>
      <c r="N149" s="23"/>
      <c r="O149" s="23"/>
      <c r="P149" s="23"/>
      <c r="Q149" s="23"/>
      <c r="R149" s="23"/>
      <c r="S149" s="23"/>
      <c r="T149" s="23"/>
      <c r="U149" s="23"/>
    </row>
    <row r="150" spans="1:21">
      <c r="A150" s="23"/>
      <c r="B150" s="23"/>
      <c r="C150" s="23"/>
      <c r="D150" s="23"/>
      <c r="E150" s="23"/>
      <c r="F150" s="23"/>
      <c r="G150" s="23"/>
      <c r="H150" s="23"/>
      <c r="I150" s="23"/>
      <c r="J150" s="23"/>
      <c r="K150" s="23"/>
      <c r="L150" s="23"/>
      <c r="M150" s="23"/>
      <c r="N150" s="23"/>
      <c r="O150" s="23"/>
      <c r="P150" s="23"/>
      <c r="Q150" s="23"/>
      <c r="R150" s="23"/>
      <c r="S150" s="23"/>
      <c r="T150" s="23"/>
      <c r="U150" s="23"/>
    </row>
    <row r="151" spans="1:21">
      <c r="A151" s="23"/>
      <c r="B151" s="23"/>
      <c r="C151" s="23"/>
      <c r="D151" s="23"/>
      <c r="E151" s="23"/>
      <c r="F151" s="23"/>
      <c r="G151" s="23"/>
      <c r="H151" s="23"/>
      <c r="I151" s="23"/>
      <c r="J151" s="23"/>
      <c r="K151" s="23"/>
      <c r="L151" s="23"/>
      <c r="M151" s="23"/>
      <c r="N151" s="23"/>
      <c r="O151" s="23"/>
      <c r="P151" s="23"/>
      <c r="Q151" s="23"/>
      <c r="R151" s="23"/>
      <c r="S151" s="23"/>
      <c r="T151" s="23"/>
      <c r="U151" s="23"/>
    </row>
    <row r="152" spans="1:21">
      <c r="A152" s="23"/>
      <c r="B152" s="23"/>
      <c r="C152" s="23"/>
      <c r="D152" s="23"/>
      <c r="E152" s="23"/>
      <c r="F152" s="23"/>
      <c r="G152" s="23"/>
      <c r="H152" s="23"/>
      <c r="I152" s="23"/>
      <c r="J152" s="23"/>
      <c r="K152" s="23"/>
      <c r="L152" s="23"/>
      <c r="M152" s="23"/>
      <c r="N152" s="23"/>
      <c r="O152" s="23"/>
      <c r="P152" s="23"/>
      <c r="Q152" s="23"/>
      <c r="R152" s="23"/>
      <c r="S152" s="23"/>
      <c r="T152" s="23"/>
      <c r="U152" s="23"/>
    </row>
    <row r="153" spans="1:21">
      <c r="A153" s="23"/>
      <c r="B153" s="23"/>
      <c r="C153" s="23"/>
      <c r="D153" s="23"/>
      <c r="E153" s="23"/>
      <c r="F153" s="23"/>
      <c r="G153" s="23"/>
      <c r="H153" s="23"/>
      <c r="I153" s="23"/>
      <c r="J153" s="23"/>
      <c r="K153" s="23"/>
      <c r="L153" s="23"/>
      <c r="M153" s="23"/>
      <c r="N153" s="23"/>
      <c r="O153" s="23"/>
      <c r="P153" s="23"/>
      <c r="Q153" s="23"/>
      <c r="R153" s="23"/>
      <c r="S153" s="23"/>
      <c r="T153" s="23"/>
      <c r="U153" s="23"/>
    </row>
    <row r="154" spans="1:21">
      <c r="A154" s="23"/>
      <c r="B154" s="23"/>
      <c r="C154" s="23"/>
      <c r="D154" s="23"/>
      <c r="E154" s="23"/>
      <c r="F154" s="23"/>
      <c r="G154" s="23"/>
      <c r="H154" s="23"/>
      <c r="I154" s="23"/>
      <c r="J154" s="23"/>
      <c r="K154" s="23"/>
      <c r="L154" s="23"/>
      <c r="M154" s="23"/>
      <c r="N154" s="23"/>
      <c r="O154" s="23"/>
      <c r="P154" s="23"/>
      <c r="Q154" s="23"/>
      <c r="R154" s="23"/>
      <c r="S154" s="23"/>
      <c r="T154" s="23"/>
      <c r="U154" s="23"/>
    </row>
    <row r="155" spans="1:21">
      <c r="A155" s="23"/>
      <c r="B155" s="23"/>
      <c r="C155" s="23"/>
      <c r="D155" s="23"/>
      <c r="E155" s="23"/>
      <c r="F155" s="23"/>
      <c r="G155" s="23"/>
      <c r="H155" s="23"/>
      <c r="I155" s="23"/>
      <c r="J155" s="23"/>
      <c r="K155" s="23"/>
      <c r="L155" s="23"/>
      <c r="M155" s="23"/>
      <c r="N155" s="23"/>
      <c r="O155" s="23"/>
      <c r="P155" s="23"/>
      <c r="Q155" s="23"/>
      <c r="R155" s="23"/>
      <c r="S155" s="23"/>
      <c r="T155" s="23"/>
      <c r="U155" s="23"/>
    </row>
    <row r="156" spans="1:21">
      <c r="A156" s="23"/>
      <c r="B156" s="23"/>
      <c r="C156" s="23"/>
      <c r="D156" s="23"/>
      <c r="E156" s="23"/>
      <c r="F156" s="23"/>
      <c r="G156" s="23"/>
      <c r="H156" s="23"/>
      <c r="I156" s="23"/>
      <c r="J156" s="23"/>
      <c r="K156" s="23"/>
      <c r="L156" s="23"/>
      <c r="M156" s="23"/>
      <c r="N156" s="23"/>
      <c r="O156" s="23"/>
      <c r="P156" s="23"/>
      <c r="Q156" s="23"/>
      <c r="R156" s="23"/>
      <c r="S156" s="23"/>
      <c r="T156" s="23"/>
      <c r="U156" s="23"/>
    </row>
    <row r="157" spans="1:21">
      <c r="A157" s="23"/>
      <c r="B157" s="23"/>
      <c r="C157" s="23"/>
      <c r="D157" s="23"/>
      <c r="E157" s="23"/>
      <c r="F157" s="23"/>
      <c r="G157" s="23"/>
      <c r="H157" s="23"/>
      <c r="I157" s="23"/>
      <c r="J157" s="23"/>
      <c r="K157" s="23"/>
      <c r="L157" s="23"/>
      <c r="M157" s="23"/>
      <c r="N157" s="23"/>
      <c r="O157" s="23"/>
      <c r="P157" s="23"/>
      <c r="Q157" s="23"/>
      <c r="R157" s="23"/>
      <c r="S157" s="23"/>
      <c r="T157" s="23"/>
      <c r="U157" s="23"/>
    </row>
    <row r="158" spans="1:21">
      <c r="A158" s="23"/>
      <c r="B158" s="23"/>
      <c r="C158" s="23"/>
      <c r="D158" s="23"/>
      <c r="E158" s="23"/>
      <c r="F158" s="23"/>
      <c r="G158" s="23"/>
      <c r="H158" s="23"/>
      <c r="I158" s="23"/>
      <c r="J158" s="23"/>
      <c r="K158" s="23"/>
      <c r="L158" s="23"/>
      <c r="M158" s="23"/>
      <c r="N158" s="23"/>
      <c r="O158" s="23"/>
      <c r="P158" s="23"/>
      <c r="Q158" s="23"/>
      <c r="R158" s="23"/>
      <c r="S158" s="23"/>
      <c r="T158" s="23"/>
      <c r="U158" s="23"/>
    </row>
    <row r="159" spans="1:21">
      <c r="A159" s="23"/>
      <c r="B159" s="23"/>
      <c r="C159" s="23"/>
      <c r="D159" s="23"/>
      <c r="E159" s="23"/>
      <c r="F159" s="23"/>
      <c r="G159" s="23"/>
      <c r="H159" s="23"/>
      <c r="I159" s="23"/>
      <c r="J159" s="23"/>
      <c r="K159" s="23"/>
      <c r="L159" s="23"/>
      <c r="M159" s="23"/>
      <c r="N159" s="23"/>
      <c r="O159" s="23"/>
      <c r="P159" s="23"/>
      <c r="Q159" s="23"/>
      <c r="R159" s="23"/>
      <c r="S159" s="23"/>
      <c r="T159" s="23"/>
      <c r="U159" s="23"/>
    </row>
    <row r="160" spans="1:21">
      <c r="A160" s="23"/>
      <c r="B160" s="23"/>
      <c r="C160" s="23"/>
      <c r="D160" s="23"/>
      <c r="E160" s="23"/>
      <c r="F160" s="23"/>
      <c r="G160" s="23"/>
      <c r="H160" s="23"/>
      <c r="I160" s="23"/>
      <c r="J160" s="23"/>
      <c r="K160" s="23"/>
      <c r="L160" s="23"/>
      <c r="M160" s="23"/>
      <c r="N160" s="23"/>
      <c r="O160" s="23"/>
      <c r="P160" s="23"/>
      <c r="Q160" s="23"/>
      <c r="R160" s="23"/>
      <c r="S160" s="23"/>
      <c r="T160" s="23"/>
      <c r="U160" s="23"/>
    </row>
    <row r="161" spans="1:21">
      <c r="A161" s="23"/>
      <c r="B161" s="23"/>
      <c r="C161" s="23"/>
      <c r="D161" s="23"/>
      <c r="E161" s="23"/>
      <c r="F161" s="23"/>
      <c r="G161" s="23"/>
      <c r="H161" s="23"/>
      <c r="I161" s="23"/>
      <c r="J161" s="23"/>
      <c r="K161" s="23"/>
      <c r="L161" s="23"/>
      <c r="M161" s="23"/>
      <c r="N161" s="23"/>
      <c r="O161" s="23"/>
      <c r="P161" s="23"/>
      <c r="Q161" s="23"/>
      <c r="R161" s="23"/>
      <c r="S161" s="23"/>
      <c r="T161" s="23"/>
      <c r="U161" s="23"/>
    </row>
    <row r="162" spans="1:21">
      <c r="A162" s="23"/>
      <c r="B162" s="23"/>
      <c r="C162" s="23"/>
      <c r="D162" s="23"/>
      <c r="E162" s="23"/>
      <c r="F162" s="23"/>
      <c r="G162" s="23"/>
      <c r="H162" s="23"/>
      <c r="I162" s="23"/>
      <c r="J162" s="23"/>
      <c r="K162" s="23"/>
      <c r="L162" s="23"/>
      <c r="M162" s="23"/>
      <c r="N162" s="23"/>
      <c r="O162" s="23"/>
      <c r="P162" s="23"/>
      <c r="Q162" s="23"/>
      <c r="R162" s="23"/>
      <c r="S162" s="23"/>
      <c r="T162" s="23"/>
      <c r="U162" s="23"/>
    </row>
    <row r="163" spans="1:21">
      <c r="A163" s="23"/>
      <c r="B163" s="23"/>
      <c r="C163" s="23"/>
      <c r="D163" s="23"/>
      <c r="E163" s="23"/>
      <c r="F163" s="23"/>
      <c r="G163" s="23"/>
      <c r="H163" s="23"/>
      <c r="I163" s="23"/>
      <c r="J163" s="23"/>
      <c r="K163" s="23"/>
      <c r="L163" s="23"/>
      <c r="M163" s="23"/>
      <c r="N163" s="23"/>
      <c r="O163" s="23"/>
      <c r="P163" s="23"/>
      <c r="Q163" s="23"/>
      <c r="R163" s="23"/>
      <c r="S163" s="23"/>
      <c r="T163" s="23"/>
      <c r="U163" s="23"/>
    </row>
    <row r="164" spans="1:21">
      <c r="A164" s="23"/>
      <c r="B164" s="23"/>
      <c r="C164" s="23"/>
      <c r="D164" s="23"/>
      <c r="E164" s="23"/>
      <c r="F164" s="23"/>
      <c r="G164" s="23"/>
      <c r="H164" s="23"/>
      <c r="I164" s="23"/>
      <c r="J164" s="23"/>
      <c r="K164" s="23"/>
      <c r="L164" s="23"/>
      <c r="M164" s="23"/>
      <c r="N164" s="23"/>
      <c r="O164" s="23"/>
      <c r="P164" s="23"/>
      <c r="Q164" s="23"/>
      <c r="R164" s="23"/>
      <c r="S164" s="23"/>
      <c r="T164" s="23"/>
      <c r="U164" s="23"/>
    </row>
    <row r="165" spans="1:21">
      <c r="A165" s="23"/>
      <c r="B165" s="23"/>
      <c r="C165" s="23"/>
      <c r="D165" s="23"/>
      <c r="E165" s="23"/>
      <c r="F165" s="23"/>
      <c r="G165" s="23"/>
      <c r="H165" s="23"/>
      <c r="I165" s="23"/>
      <c r="J165" s="23"/>
      <c r="K165" s="23"/>
      <c r="L165" s="23"/>
      <c r="M165" s="23"/>
      <c r="N165" s="23"/>
      <c r="O165" s="23"/>
      <c r="P165" s="23"/>
      <c r="Q165" s="23"/>
      <c r="R165" s="23"/>
      <c r="S165" s="23"/>
      <c r="T165" s="23"/>
      <c r="U165" s="23"/>
    </row>
    <row r="166" spans="1:21">
      <c r="A166" s="23"/>
      <c r="B166" s="23"/>
      <c r="C166" s="23"/>
      <c r="D166" s="23"/>
      <c r="E166" s="23"/>
      <c r="F166" s="23"/>
      <c r="G166" s="23"/>
      <c r="H166" s="23"/>
      <c r="I166" s="23"/>
      <c r="J166" s="23"/>
      <c r="K166" s="23"/>
      <c r="L166" s="23"/>
      <c r="M166" s="23"/>
      <c r="N166" s="23"/>
      <c r="O166" s="23"/>
      <c r="P166" s="23"/>
      <c r="Q166" s="23"/>
      <c r="R166" s="23"/>
      <c r="S166" s="23"/>
      <c r="T166" s="23"/>
      <c r="U166" s="23"/>
    </row>
    <row r="167" spans="1:21">
      <c r="A167" s="23"/>
      <c r="B167" s="23"/>
      <c r="C167" s="23"/>
      <c r="D167" s="23"/>
      <c r="E167" s="23"/>
      <c r="F167" s="23"/>
      <c r="G167" s="23"/>
      <c r="H167" s="23"/>
      <c r="I167" s="23"/>
      <c r="J167" s="23"/>
      <c r="K167" s="23"/>
      <c r="L167" s="23"/>
      <c r="M167" s="23"/>
      <c r="N167" s="23"/>
      <c r="O167" s="23"/>
      <c r="P167" s="23"/>
      <c r="Q167" s="23"/>
      <c r="R167" s="23"/>
      <c r="S167" s="23"/>
      <c r="T167" s="23"/>
      <c r="U167" s="23"/>
    </row>
    <row r="168" spans="1:21">
      <c r="A168" s="23"/>
      <c r="B168" s="23"/>
      <c r="C168" s="23"/>
      <c r="D168" s="23"/>
      <c r="E168" s="23"/>
      <c r="F168" s="23"/>
      <c r="G168" s="23"/>
      <c r="H168" s="23"/>
      <c r="I168" s="23"/>
      <c r="J168" s="23"/>
      <c r="K168" s="23"/>
      <c r="L168" s="23"/>
      <c r="M168" s="23"/>
      <c r="N168" s="23"/>
      <c r="O168" s="23"/>
      <c r="P168" s="23"/>
      <c r="Q168" s="23"/>
      <c r="R168" s="23"/>
      <c r="S168" s="23"/>
      <c r="T168" s="23"/>
      <c r="U168" s="23"/>
    </row>
    <row r="169" spans="1:21">
      <c r="A169" s="23"/>
      <c r="B169" s="23"/>
      <c r="C169" s="23"/>
      <c r="D169" s="23"/>
      <c r="E169" s="23"/>
      <c r="F169" s="23"/>
      <c r="G169" s="23"/>
      <c r="H169" s="23"/>
      <c r="I169" s="23"/>
      <c r="J169" s="23"/>
      <c r="K169" s="23"/>
      <c r="L169" s="23"/>
      <c r="M169" s="23"/>
      <c r="N169" s="23"/>
      <c r="O169" s="23"/>
      <c r="P169" s="23"/>
      <c r="Q169" s="23"/>
      <c r="R169" s="23"/>
      <c r="S169" s="23"/>
      <c r="T169" s="23"/>
      <c r="U169" s="23"/>
    </row>
    <row r="170" spans="1:21">
      <c r="A170" s="23"/>
      <c r="B170" s="23"/>
      <c r="C170" s="23"/>
      <c r="D170" s="23"/>
      <c r="E170" s="23"/>
      <c r="F170" s="23"/>
      <c r="G170" s="23"/>
      <c r="H170" s="23"/>
      <c r="I170" s="23"/>
      <c r="J170" s="23"/>
      <c r="K170" s="23"/>
      <c r="L170" s="23"/>
      <c r="M170" s="23"/>
      <c r="N170" s="23"/>
      <c r="O170" s="23"/>
      <c r="P170" s="23"/>
      <c r="Q170" s="23"/>
      <c r="R170" s="23"/>
      <c r="S170" s="23"/>
      <c r="T170" s="23"/>
      <c r="U170" s="23"/>
    </row>
    <row r="171" spans="1:21">
      <c r="A171" s="23"/>
      <c r="B171" s="23"/>
      <c r="C171" s="23"/>
      <c r="D171" s="23"/>
      <c r="E171" s="23"/>
      <c r="F171" s="23"/>
      <c r="G171" s="23"/>
      <c r="H171" s="23"/>
      <c r="I171" s="23"/>
      <c r="J171" s="23"/>
      <c r="K171" s="23"/>
      <c r="L171" s="23"/>
      <c r="M171" s="23"/>
      <c r="N171" s="23"/>
      <c r="O171" s="23"/>
      <c r="P171" s="23"/>
      <c r="Q171" s="23"/>
      <c r="R171" s="23"/>
      <c r="S171" s="23"/>
      <c r="T171" s="23"/>
      <c r="U171" s="23"/>
    </row>
    <row r="172" spans="1:21">
      <c r="A172" s="23"/>
      <c r="B172" s="23"/>
      <c r="C172" s="23"/>
      <c r="D172" s="23"/>
      <c r="E172" s="23"/>
      <c r="F172" s="23"/>
      <c r="G172" s="23"/>
      <c r="H172" s="23"/>
      <c r="I172" s="23"/>
      <c r="J172" s="23"/>
      <c r="K172" s="23"/>
      <c r="L172" s="23"/>
      <c r="M172" s="23"/>
      <c r="N172" s="23"/>
      <c r="O172" s="23"/>
      <c r="P172" s="23"/>
      <c r="Q172" s="23"/>
      <c r="R172" s="23"/>
      <c r="S172" s="23"/>
      <c r="T172" s="23"/>
      <c r="U172" s="23"/>
    </row>
    <row r="173" spans="1:21">
      <c r="A173" s="23"/>
      <c r="B173" s="23"/>
      <c r="C173" s="23"/>
      <c r="D173" s="23"/>
      <c r="E173" s="23"/>
      <c r="F173" s="23"/>
      <c r="G173" s="23"/>
      <c r="H173" s="23"/>
      <c r="I173" s="23"/>
      <c r="J173" s="23"/>
      <c r="K173" s="23"/>
      <c r="L173" s="23"/>
      <c r="M173" s="23"/>
      <c r="N173" s="23"/>
      <c r="O173" s="23"/>
      <c r="P173" s="23"/>
      <c r="Q173" s="23"/>
      <c r="R173" s="23"/>
      <c r="S173" s="23"/>
      <c r="T173" s="23"/>
      <c r="U173" s="23"/>
    </row>
    <row r="174" spans="1:21">
      <c r="A174" s="23"/>
      <c r="B174" s="23"/>
      <c r="C174" s="23"/>
      <c r="D174" s="23"/>
      <c r="E174" s="23"/>
      <c r="F174" s="23"/>
      <c r="G174" s="23"/>
      <c r="H174" s="23"/>
      <c r="I174" s="23"/>
      <c r="J174" s="23"/>
      <c r="K174" s="23"/>
      <c r="L174" s="23"/>
      <c r="M174" s="23"/>
      <c r="N174" s="23"/>
      <c r="O174" s="23"/>
      <c r="P174" s="23"/>
      <c r="Q174" s="23"/>
      <c r="R174" s="23"/>
      <c r="S174" s="23"/>
      <c r="T174" s="23"/>
      <c r="U174" s="23"/>
    </row>
    <row r="175" spans="1:21">
      <c r="A175" s="23"/>
      <c r="B175" s="23"/>
      <c r="C175" s="23"/>
      <c r="D175" s="23"/>
      <c r="E175" s="23"/>
      <c r="F175" s="23"/>
      <c r="G175" s="23"/>
      <c r="H175" s="23"/>
      <c r="I175" s="23"/>
      <c r="J175" s="23"/>
      <c r="K175" s="23"/>
      <c r="L175" s="23"/>
      <c r="M175" s="23"/>
      <c r="N175" s="23"/>
      <c r="O175" s="23"/>
      <c r="P175" s="23"/>
      <c r="Q175" s="23"/>
      <c r="R175" s="23"/>
      <c r="S175" s="23"/>
      <c r="T175" s="23"/>
      <c r="U175" s="23"/>
    </row>
    <row r="176" spans="1:21">
      <c r="A176" s="23"/>
      <c r="B176" s="23"/>
      <c r="C176" s="23"/>
      <c r="D176" s="23"/>
      <c r="E176" s="23"/>
      <c r="F176" s="23"/>
      <c r="G176" s="23"/>
      <c r="H176" s="23"/>
      <c r="I176" s="23"/>
      <c r="J176" s="23"/>
      <c r="K176" s="23"/>
      <c r="L176" s="23"/>
      <c r="M176" s="23"/>
      <c r="N176" s="23"/>
      <c r="O176" s="23"/>
      <c r="P176" s="23"/>
      <c r="Q176" s="23"/>
      <c r="R176" s="23"/>
      <c r="S176" s="23"/>
      <c r="T176" s="23"/>
      <c r="U176" s="23"/>
    </row>
    <row r="177" spans="1:21">
      <c r="A177" s="23"/>
      <c r="B177" s="23"/>
      <c r="C177" s="23"/>
      <c r="D177" s="23"/>
      <c r="E177" s="23"/>
      <c r="F177" s="23"/>
      <c r="G177" s="23"/>
      <c r="H177" s="23"/>
      <c r="I177" s="23"/>
      <c r="J177" s="23"/>
      <c r="K177" s="23"/>
      <c r="L177" s="23"/>
      <c r="M177" s="23"/>
      <c r="N177" s="23"/>
      <c r="O177" s="23"/>
      <c r="P177" s="23"/>
      <c r="Q177" s="23"/>
      <c r="R177" s="23"/>
      <c r="S177" s="23"/>
      <c r="T177" s="23"/>
      <c r="U177" s="23"/>
    </row>
    <row r="178" spans="1:21">
      <c r="A178" s="23"/>
      <c r="B178" s="23"/>
      <c r="C178" s="23"/>
      <c r="D178" s="23"/>
      <c r="E178" s="23"/>
      <c r="F178" s="23"/>
      <c r="G178" s="23"/>
      <c r="H178" s="23"/>
      <c r="I178" s="23"/>
      <c r="J178" s="23"/>
      <c r="K178" s="23"/>
      <c r="L178" s="23"/>
      <c r="M178" s="23"/>
      <c r="N178" s="23"/>
      <c r="O178" s="23"/>
      <c r="P178" s="23"/>
      <c r="Q178" s="23"/>
      <c r="R178" s="23"/>
      <c r="S178" s="23"/>
      <c r="T178" s="23"/>
      <c r="U178" s="23"/>
    </row>
    <row r="179" spans="1:21">
      <c r="A179" s="23"/>
      <c r="B179" s="23"/>
      <c r="C179" s="23"/>
      <c r="D179" s="23"/>
      <c r="E179" s="23"/>
      <c r="F179" s="23"/>
      <c r="G179" s="23"/>
      <c r="H179" s="23"/>
      <c r="I179" s="23"/>
      <c r="J179" s="23"/>
      <c r="K179" s="23"/>
      <c r="L179" s="23"/>
      <c r="M179" s="23"/>
      <c r="N179" s="23"/>
      <c r="O179" s="23"/>
      <c r="P179" s="23"/>
      <c r="Q179" s="23"/>
      <c r="R179" s="23"/>
      <c r="S179" s="23"/>
      <c r="T179" s="23"/>
      <c r="U179" s="23"/>
    </row>
    <row r="180" spans="1:21">
      <c r="A180" s="23"/>
      <c r="B180" s="23"/>
      <c r="C180" s="23"/>
      <c r="D180" s="23"/>
      <c r="E180" s="23"/>
      <c r="F180" s="23"/>
      <c r="G180" s="23"/>
      <c r="H180" s="23"/>
      <c r="I180" s="23"/>
      <c r="J180" s="23"/>
      <c r="K180" s="23"/>
      <c r="L180" s="23"/>
      <c r="M180" s="23"/>
      <c r="N180" s="23"/>
      <c r="O180" s="23"/>
      <c r="P180" s="23"/>
      <c r="Q180" s="23"/>
      <c r="R180" s="23"/>
      <c r="S180" s="23"/>
      <c r="T180" s="23"/>
      <c r="U180" s="23"/>
    </row>
    <row r="181" spans="1:21">
      <c r="A181" s="23"/>
      <c r="B181" s="23"/>
      <c r="C181" s="23"/>
      <c r="D181" s="23"/>
      <c r="E181" s="23"/>
      <c r="F181" s="23"/>
      <c r="G181" s="23"/>
      <c r="H181" s="23"/>
      <c r="I181" s="23"/>
      <c r="J181" s="23"/>
      <c r="K181" s="23"/>
      <c r="L181" s="23"/>
      <c r="M181" s="23"/>
      <c r="N181" s="23"/>
      <c r="O181" s="23"/>
      <c r="P181" s="23"/>
      <c r="Q181" s="23"/>
      <c r="R181" s="23"/>
      <c r="S181" s="23"/>
      <c r="T181" s="23"/>
      <c r="U181" s="23"/>
    </row>
    <row r="182" spans="1:21">
      <c r="A182" s="23"/>
      <c r="B182" s="23"/>
      <c r="C182" s="23"/>
      <c r="D182" s="23"/>
      <c r="E182" s="23"/>
      <c r="F182" s="23"/>
      <c r="G182" s="23"/>
      <c r="H182" s="23"/>
      <c r="I182" s="23"/>
      <c r="J182" s="23"/>
      <c r="K182" s="23"/>
      <c r="L182" s="23"/>
      <c r="M182" s="23"/>
      <c r="N182" s="23"/>
      <c r="O182" s="23"/>
      <c r="P182" s="23"/>
      <c r="Q182" s="23"/>
      <c r="R182" s="23"/>
      <c r="S182" s="23"/>
      <c r="T182" s="23"/>
      <c r="U182" s="23"/>
    </row>
    <row r="183" spans="1:21">
      <c r="A183" s="23"/>
      <c r="B183" s="23"/>
      <c r="C183" s="23"/>
      <c r="D183" s="23"/>
      <c r="E183" s="23"/>
      <c r="F183" s="23"/>
      <c r="G183" s="23"/>
      <c r="H183" s="23"/>
      <c r="I183" s="23"/>
      <c r="J183" s="23"/>
      <c r="K183" s="23"/>
      <c r="L183" s="23"/>
      <c r="M183" s="23"/>
      <c r="N183" s="23"/>
      <c r="O183" s="23"/>
      <c r="P183" s="23"/>
      <c r="Q183" s="23"/>
      <c r="R183" s="23"/>
      <c r="S183" s="23"/>
      <c r="T183" s="23"/>
      <c r="U183" s="23"/>
    </row>
    <row r="184" spans="1:21">
      <c r="A184" s="23"/>
      <c r="B184" s="23"/>
      <c r="C184" s="23"/>
      <c r="D184" s="23"/>
      <c r="E184" s="23"/>
      <c r="F184" s="23"/>
      <c r="G184" s="23"/>
      <c r="H184" s="23"/>
      <c r="I184" s="23"/>
      <c r="J184" s="23"/>
      <c r="K184" s="23"/>
      <c r="L184" s="23"/>
      <c r="M184" s="23"/>
      <c r="N184" s="23"/>
      <c r="O184" s="23"/>
      <c r="P184" s="23"/>
      <c r="Q184" s="23"/>
      <c r="R184" s="23"/>
      <c r="S184" s="23"/>
      <c r="T184" s="23"/>
      <c r="U184" s="23"/>
    </row>
    <row r="185" spans="1:21">
      <c r="A185" s="23"/>
      <c r="B185" s="23"/>
      <c r="C185" s="23"/>
      <c r="D185" s="23"/>
      <c r="E185" s="23"/>
      <c r="F185" s="23"/>
      <c r="G185" s="23"/>
      <c r="H185" s="23"/>
      <c r="I185" s="23"/>
      <c r="J185" s="23"/>
      <c r="K185" s="23"/>
      <c r="L185" s="23"/>
      <c r="M185" s="23"/>
      <c r="N185" s="23"/>
      <c r="O185" s="23"/>
      <c r="P185" s="23"/>
      <c r="Q185" s="23"/>
      <c r="R185" s="23"/>
      <c r="S185" s="23"/>
      <c r="T185" s="23"/>
      <c r="U185" s="23"/>
    </row>
    <row r="186" spans="1:21">
      <c r="A186" s="23"/>
      <c r="B186" s="23"/>
      <c r="C186" s="23"/>
      <c r="D186" s="23"/>
      <c r="E186" s="23"/>
      <c r="F186" s="23"/>
      <c r="G186" s="23"/>
      <c r="H186" s="23"/>
      <c r="I186" s="23"/>
      <c r="J186" s="23"/>
      <c r="K186" s="23"/>
      <c r="L186" s="23"/>
      <c r="M186" s="23"/>
      <c r="N186" s="23"/>
      <c r="O186" s="23"/>
      <c r="P186" s="23"/>
      <c r="Q186" s="23"/>
      <c r="R186" s="23"/>
      <c r="S186" s="23"/>
      <c r="T186" s="23"/>
      <c r="U186" s="23"/>
    </row>
    <row r="187" spans="1:21">
      <c r="A187" s="23"/>
      <c r="B187" s="23"/>
      <c r="C187" s="23"/>
      <c r="D187" s="23"/>
      <c r="E187" s="23"/>
      <c r="F187" s="23"/>
      <c r="G187" s="23"/>
      <c r="H187" s="23"/>
      <c r="I187" s="23"/>
      <c r="J187" s="23"/>
      <c r="K187" s="23"/>
      <c r="L187" s="23"/>
      <c r="M187" s="23"/>
      <c r="N187" s="23"/>
      <c r="O187" s="23"/>
      <c r="P187" s="23"/>
      <c r="Q187" s="23"/>
      <c r="R187" s="23"/>
      <c r="S187" s="23"/>
      <c r="T187" s="23"/>
      <c r="U187" s="23"/>
    </row>
    <row r="188" spans="1:21">
      <c r="A188" s="23"/>
      <c r="B188" s="23"/>
      <c r="C188" s="23"/>
      <c r="D188" s="23"/>
      <c r="E188" s="23"/>
      <c r="F188" s="23"/>
      <c r="G188" s="23"/>
      <c r="H188" s="23"/>
      <c r="I188" s="23"/>
      <c r="J188" s="23"/>
      <c r="K188" s="23"/>
      <c r="L188" s="23"/>
      <c r="M188" s="23"/>
      <c r="N188" s="23"/>
      <c r="O188" s="23"/>
      <c r="P188" s="23"/>
      <c r="Q188" s="23"/>
      <c r="R188" s="23"/>
      <c r="S188" s="23"/>
      <c r="T188" s="23"/>
      <c r="U188" s="23"/>
    </row>
    <row r="189" spans="1:21">
      <c r="A189" s="23"/>
      <c r="B189" s="23"/>
      <c r="C189" s="23"/>
      <c r="D189" s="23"/>
      <c r="E189" s="23"/>
      <c r="F189" s="23"/>
      <c r="G189" s="23"/>
      <c r="H189" s="23"/>
      <c r="I189" s="23"/>
      <c r="J189" s="23"/>
      <c r="K189" s="23"/>
      <c r="L189" s="23"/>
      <c r="M189" s="23"/>
      <c r="N189" s="23"/>
      <c r="O189" s="23"/>
      <c r="P189" s="23"/>
      <c r="Q189" s="23"/>
      <c r="R189" s="23"/>
      <c r="S189" s="23"/>
      <c r="T189" s="23"/>
      <c r="U189" s="23"/>
    </row>
    <row r="190" spans="1:21">
      <c r="A190" s="23"/>
      <c r="B190" s="23"/>
      <c r="C190" s="23"/>
      <c r="D190" s="23"/>
      <c r="E190" s="23"/>
      <c r="F190" s="23"/>
      <c r="G190" s="23"/>
      <c r="H190" s="23"/>
      <c r="I190" s="23"/>
      <c r="J190" s="23"/>
      <c r="K190" s="23"/>
      <c r="L190" s="23"/>
      <c r="M190" s="23"/>
      <c r="N190" s="23"/>
      <c r="O190" s="23"/>
      <c r="P190" s="23"/>
      <c r="Q190" s="23"/>
      <c r="R190" s="23"/>
      <c r="S190" s="23"/>
      <c r="T190" s="23"/>
      <c r="U190" s="23"/>
    </row>
    <row r="191" spans="1:21">
      <c r="A191" s="23"/>
      <c r="B191" s="23"/>
      <c r="C191" s="23"/>
      <c r="D191" s="23"/>
      <c r="E191" s="23"/>
      <c r="F191" s="23"/>
      <c r="G191" s="23"/>
      <c r="H191" s="23"/>
      <c r="I191" s="23"/>
      <c r="J191" s="23"/>
      <c r="K191" s="23"/>
      <c r="L191" s="23"/>
      <c r="M191" s="23"/>
      <c r="N191" s="23"/>
      <c r="O191" s="23"/>
      <c r="P191" s="23"/>
      <c r="Q191" s="23"/>
      <c r="R191" s="23"/>
      <c r="S191" s="23"/>
      <c r="T191" s="23"/>
      <c r="U191" s="23"/>
    </row>
    <row r="192" spans="1:21">
      <c r="A192" s="23"/>
      <c r="B192" s="23"/>
      <c r="C192" s="23"/>
      <c r="D192" s="23"/>
      <c r="E192" s="23"/>
      <c r="F192" s="23"/>
      <c r="G192" s="23"/>
      <c r="H192" s="23"/>
      <c r="I192" s="23"/>
      <c r="J192" s="23"/>
      <c r="K192" s="23"/>
      <c r="L192" s="23"/>
      <c r="M192" s="23"/>
      <c r="N192" s="23"/>
      <c r="O192" s="23"/>
      <c r="P192" s="23"/>
      <c r="Q192" s="23"/>
      <c r="R192" s="23"/>
      <c r="S192" s="23"/>
      <c r="T192" s="23"/>
      <c r="U192" s="23"/>
    </row>
    <row r="193" spans="1:21">
      <c r="A193" s="23"/>
      <c r="B193" s="23"/>
      <c r="C193" s="23"/>
      <c r="D193" s="23"/>
      <c r="E193" s="23"/>
      <c r="F193" s="23"/>
      <c r="G193" s="23"/>
      <c r="H193" s="23"/>
      <c r="I193" s="23"/>
      <c r="J193" s="23"/>
      <c r="K193" s="23"/>
      <c r="L193" s="23"/>
      <c r="M193" s="23"/>
      <c r="N193" s="23"/>
      <c r="O193" s="23"/>
      <c r="P193" s="23"/>
      <c r="Q193" s="23"/>
      <c r="R193" s="23"/>
      <c r="S193" s="23"/>
      <c r="T193" s="23"/>
      <c r="U193" s="23"/>
    </row>
    <row r="194" spans="1:21">
      <c r="A194" s="23"/>
      <c r="B194" s="23"/>
      <c r="C194" s="23"/>
      <c r="D194" s="23"/>
      <c r="E194" s="23"/>
      <c r="F194" s="23"/>
      <c r="G194" s="23"/>
      <c r="H194" s="23"/>
      <c r="I194" s="23"/>
      <c r="J194" s="23"/>
      <c r="K194" s="23"/>
      <c r="L194" s="23"/>
      <c r="M194" s="23"/>
      <c r="N194" s="23"/>
      <c r="O194" s="23"/>
      <c r="P194" s="23"/>
      <c r="Q194" s="23"/>
      <c r="R194" s="23"/>
      <c r="S194" s="23"/>
      <c r="T194" s="23"/>
      <c r="U194" s="23"/>
    </row>
    <row r="195" spans="1:21">
      <c r="A195" s="23"/>
      <c r="B195" s="23"/>
      <c r="C195" s="23"/>
      <c r="D195" s="23"/>
      <c r="E195" s="23"/>
      <c r="F195" s="23"/>
      <c r="G195" s="23"/>
      <c r="H195" s="23"/>
      <c r="I195" s="23"/>
      <c r="J195" s="23"/>
      <c r="K195" s="23"/>
      <c r="L195" s="23"/>
      <c r="M195" s="23"/>
      <c r="N195" s="23"/>
      <c r="O195" s="23"/>
      <c r="P195" s="23"/>
      <c r="Q195" s="23"/>
      <c r="R195" s="23"/>
      <c r="S195" s="23"/>
      <c r="T195" s="23"/>
      <c r="U195" s="23"/>
    </row>
    <row r="196" spans="1:21">
      <c r="A196" s="23"/>
      <c r="B196" s="23"/>
      <c r="C196" s="23"/>
      <c r="D196" s="23"/>
      <c r="E196" s="23"/>
      <c r="F196" s="23"/>
      <c r="G196" s="23"/>
      <c r="H196" s="23"/>
      <c r="I196" s="23"/>
      <c r="J196" s="23"/>
      <c r="K196" s="23"/>
      <c r="L196" s="23"/>
      <c r="M196" s="23"/>
      <c r="N196" s="23"/>
      <c r="O196" s="23"/>
      <c r="P196" s="23"/>
      <c r="Q196" s="23"/>
      <c r="R196" s="23"/>
      <c r="S196" s="23"/>
      <c r="T196" s="23"/>
      <c r="U196" s="23"/>
    </row>
    <row r="197" spans="1:21">
      <c r="A197" s="23"/>
      <c r="B197" s="23"/>
      <c r="C197" s="23"/>
      <c r="D197" s="23"/>
      <c r="E197" s="23"/>
      <c r="F197" s="23"/>
      <c r="G197" s="23"/>
      <c r="H197" s="23"/>
      <c r="I197" s="23"/>
      <c r="J197" s="23"/>
      <c r="K197" s="23"/>
      <c r="L197" s="23"/>
      <c r="M197" s="23"/>
      <c r="N197" s="23"/>
      <c r="O197" s="23"/>
      <c r="P197" s="23"/>
      <c r="Q197" s="23"/>
      <c r="R197" s="23"/>
      <c r="S197" s="23"/>
      <c r="T197" s="23"/>
      <c r="U197" s="23"/>
    </row>
    <row r="198" spans="1:21">
      <c r="A198" s="23"/>
      <c r="B198" s="23"/>
      <c r="C198" s="23"/>
      <c r="D198" s="23"/>
      <c r="E198" s="23"/>
      <c r="F198" s="23"/>
      <c r="G198" s="23"/>
      <c r="H198" s="23"/>
      <c r="I198" s="23"/>
      <c r="J198" s="23"/>
      <c r="K198" s="23"/>
      <c r="L198" s="23"/>
      <c r="M198" s="23"/>
      <c r="N198" s="23"/>
      <c r="O198" s="23"/>
      <c r="P198" s="23"/>
      <c r="Q198" s="23"/>
      <c r="R198" s="23"/>
      <c r="S198" s="23"/>
      <c r="T198" s="23"/>
      <c r="U198" s="23"/>
    </row>
    <row r="199" spans="1:21">
      <c r="A199" s="23"/>
      <c r="B199" s="23"/>
      <c r="C199" s="23"/>
      <c r="D199" s="23"/>
      <c r="E199" s="23"/>
      <c r="F199" s="23"/>
      <c r="G199" s="23"/>
      <c r="H199" s="23"/>
      <c r="I199" s="23"/>
      <c r="J199" s="23"/>
      <c r="K199" s="23"/>
      <c r="L199" s="23"/>
      <c r="M199" s="23"/>
      <c r="N199" s="23"/>
      <c r="O199" s="23"/>
      <c r="P199" s="23"/>
      <c r="Q199" s="23"/>
      <c r="R199" s="23"/>
      <c r="S199" s="23"/>
      <c r="T199" s="23"/>
      <c r="U199" s="23"/>
    </row>
    <row r="200" spans="1:21">
      <c r="A200" s="23"/>
      <c r="B200" s="23"/>
      <c r="C200" s="23"/>
      <c r="D200" s="23"/>
      <c r="E200" s="23"/>
      <c r="F200" s="23"/>
      <c r="G200" s="23"/>
      <c r="H200" s="23"/>
      <c r="I200" s="23"/>
      <c r="J200" s="23"/>
      <c r="K200" s="23"/>
      <c r="L200" s="23"/>
      <c r="M200" s="23"/>
      <c r="N200" s="23"/>
      <c r="O200" s="23"/>
      <c r="P200" s="23"/>
      <c r="Q200" s="23"/>
      <c r="R200" s="23"/>
      <c r="S200" s="23"/>
      <c r="T200" s="23"/>
      <c r="U200" s="23"/>
    </row>
    <row r="201" spans="1:21">
      <c r="A201" s="23"/>
      <c r="B201" s="23"/>
      <c r="C201" s="23"/>
      <c r="D201" s="23"/>
      <c r="E201" s="23"/>
      <c r="F201" s="23"/>
      <c r="G201" s="23"/>
      <c r="H201" s="23"/>
      <c r="I201" s="23"/>
      <c r="J201" s="23"/>
      <c r="K201" s="23"/>
      <c r="L201" s="23"/>
      <c r="M201" s="23"/>
      <c r="N201" s="23"/>
      <c r="O201" s="23"/>
      <c r="P201" s="23"/>
      <c r="Q201" s="23"/>
      <c r="R201" s="23"/>
      <c r="S201" s="23"/>
      <c r="T201" s="23"/>
      <c r="U201" s="23"/>
    </row>
    <row r="202" spans="1:21">
      <c r="A202" s="23"/>
      <c r="B202" s="23"/>
      <c r="C202" s="23"/>
      <c r="D202" s="23"/>
      <c r="E202" s="23"/>
      <c r="F202" s="23"/>
      <c r="G202" s="23"/>
      <c r="H202" s="23"/>
      <c r="I202" s="23"/>
      <c r="J202" s="23"/>
      <c r="K202" s="23"/>
      <c r="L202" s="23"/>
      <c r="M202" s="23"/>
      <c r="N202" s="23"/>
      <c r="O202" s="23"/>
      <c r="P202" s="23"/>
      <c r="Q202" s="23"/>
      <c r="R202" s="23"/>
      <c r="S202" s="23"/>
      <c r="T202" s="23"/>
      <c r="U202" s="23"/>
    </row>
    <row r="203" spans="1:21">
      <c r="A203" s="23"/>
      <c r="B203" s="23"/>
      <c r="C203" s="23"/>
      <c r="D203" s="23"/>
      <c r="E203" s="23"/>
      <c r="F203" s="23"/>
      <c r="G203" s="23"/>
      <c r="H203" s="23"/>
      <c r="I203" s="23"/>
      <c r="J203" s="23"/>
      <c r="K203" s="23"/>
      <c r="L203" s="23"/>
      <c r="M203" s="23"/>
      <c r="N203" s="23"/>
      <c r="O203" s="23"/>
      <c r="P203" s="23"/>
      <c r="Q203" s="23"/>
      <c r="R203" s="23"/>
      <c r="S203" s="23"/>
      <c r="T203" s="23"/>
      <c r="U203" s="23"/>
    </row>
    <row r="204" spans="1:21">
      <c r="A204" s="23"/>
      <c r="B204" s="23"/>
      <c r="C204" s="23"/>
      <c r="D204" s="23"/>
      <c r="E204" s="23"/>
      <c r="F204" s="23"/>
      <c r="G204" s="23"/>
      <c r="H204" s="23"/>
      <c r="I204" s="23"/>
      <c r="J204" s="23"/>
      <c r="K204" s="23"/>
      <c r="L204" s="23"/>
      <c r="M204" s="23"/>
      <c r="N204" s="23"/>
      <c r="O204" s="23"/>
      <c r="P204" s="23"/>
      <c r="Q204" s="23"/>
      <c r="R204" s="23"/>
      <c r="S204" s="23"/>
      <c r="T204" s="23"/>
      <c r="U204" s="23"/>
    </row>
    <row r="205" spans="1:21">
      <c r="A205" s="23"/>
      <c r="B205" s="23"/>
      <c r="C205" s="23"/>
      <c r="D205" s="23"/>
      <c r="E205" s="23"/>
      <c r="F205" s="23"/>
      <c r="G205" s="23"/>
      <c r="H205" s="23"/>
      <c r="I205" s="23"/>
      <c r="J205" s="23"/>
      <c r="K205" s="23"/>
      <c r="L205" s="23"/>
      <c r="M205" s="23"/>
      <c r="N205" s="23"/>
      <c r="O205" s="23"/>
      <c r="P205" s="23"/>
      <c r="Q205" s="23"/>
      <c r="R205" s="23"/>
      <c r="S205" s="23"/>
      <c r="T205" s="23"/>
      <c r="U205" s="23"/>
    </row>
    <row r="206" spans="1:21">
      <c r="A206" s="23"/>
      <c r="B206" s="23"/>
      <c r="C206" s="23"/>
      <c r="D206" s="23"/>
      <c r="E206" s="23"/>
      <c r="F206" s="23"/>
      <c r="G206" s="23"/>
      <c r="H206" s="23"/>
      <c r="I206" s="23"/>
      <c r="J206" s="23"/>
      <c r="K206" s="23"/>
      <c r="L206" s="23"/>
      <c r="M206" s="23"/>
      <c r="N206" s="23"/>
      <c r="O206" s="23"/>
      <c r="P206" s="23"/>
      <c r="Q206" s="23"/>
      <c r="R206" s="23"/>
      <c r="S206" s="23"/>
      <c r="T206" s="23"/>
      <c r="U206" s="23"/>
    </row>
    <row r="207" spans="1:21">
      <c r="A207" s="23"/>
      <c r="B207" s="23"/>
      <c r="C207" s="23"/>
      <c r="D207" s="23"/>
      <c r="E207" s="23"/>
      <c r="F207" s="23"/>
      <c r="G207" s="23"/>
      <c r="H207" s="23"/>
      <c r="I207" s="23"/>
      <c r="J207" s="23"/>
      <c r="K207" s="23"/>
      <c r="L207" s="23"/>
      <c r="M207" s="23"/>
      <c r="N207" s="23"/>
      <c r="O207" s="23"/>
      <c r="P207" s="23"/>
      <c r="Q207" s="23"/>
      <c r="R207" s="23"/>
      <c r="S207" s="23"/>
      <c r="T207" s="23"/>
      <c r="U207" s="23"/>
    </row>
    <row r="208" spans="1:21">
      <c r="A208" s="23"/>
      <c r="B208" s="23"/>
      <c r="C208" s="23"/>
      <c r="D208" s="23"/>
      <c r="E208" s="23"/>
      <c r="F208" s="23"/>
      <c r="G208" s="23"/>
      <c r="H208" s="23"/>
      <c r="I208" s="23"/>
      <c r="J208" s="23"/>
      <c r="K208" s="23"/>
      <c r="L208" s="23"/>
      <c r="M208" s="23"/>
      <c r="N208" s="23"/>
      <c r="O208" s="23"/>
      <c r="P208" s="23"/>
      <c r="Q208" s="23"/>
      <c r="R208" s="23"/>
      <c r="S208" s="23"/>
      <c r="T208" s="23"/>
      <c r="U208" s="23"/>
    </row>
    <row r="209" spans="1:21">
      <c r="A209" s="23"/>
      <c r="B209" s="23"/>
      <c r="C209" s="23"/>
      <c r="D209" s="23"/>
      <c r="E209" s="23"/>
      <c r="F209" s="23"/>
      <c r="G209" s="23"/>
      <c r="H209" s="23"/>
      <c r="I209" s="23"/>
      <c r="J209" s="23"/>
      <c r="K209" s="23"/>
      <c r="L209" s="23"/>
      <c r="M209" s="23"/>
      <c r="N209" s="23"/>
      <c r="O209" s="23"/>
      <c r="P209" s="23"/>
      <c r="Q209" s="23"/>
      <c r="R209" s="23"/>
      <c r="S209" s="23"/>
      <c r="T209" s="23"/>
      <c r="U209" s="23"/>
    </row>
    <row r="210" spans="1:21">
      <c r="A210" s="23"/>
      <c r="B210" s="23"/>
      <c r="C210" s="23"/>
      <c r="D210" s="23"/>
      <c r="E210" s="23"/>
      <c r="F210" s="23"/>
      <c r="G210" s="23"/>
      <c r="H210" s="23"/>
      <c r="I210" s="23"/>
      <c r="J210" s="23"/>
      <c r="K210" s="23"/>
      <c r="L210" s="23"/>
      <c r="M210" s="23"/>
      <c r="N210" s="23"/>
      <c r="O210" s="23"/>
      <c r="P210" s="23"/>
      <c r="Q210" s="23"/>
      <c r="R210" s="23"/>
      <c r="S210" s="23"/>
      <c r="T210" s="23"/>
      <c r="U210" s="23"/>
    </row>
    <row r="211" spans="1:21">
      <c r="A211" s="23"/>
      <c r="B211" s="23"/>
      <c r="C211" s="23"/>
      <c r="D211" s="23"/>
      <c r="E211" s="23"/>
      <c r="F211" s="23"/>
      <c r="G211" s="23"/>
      <c r="H211" s="23"/>
      <c r="I211" s="23"/>
      <c r="J211" s="23"/>
      <c r="K211" s="23"/>
      <c r="L211" s="23"/>
      <c r="M211" s="23"/>
      <c r="N211" s="23"/>
      <c r="O211" s="23"/>
      <c r="P211" s="23"/>
      <c r="Q211" s="23"/>
      <c r="R211" s="23"/>
      <c r="S211" s="23"/>
      <c r="T211" s="23"/>
      <c r="U211" s="23"/>
    </row>
    <row r="212" spans="1:21">
      <c r="A212" s="23"/>
      <c r="B212" s="23"/>
      <c r="C212" s="23"/>
      <c r="D212" s="23"/>
      <c r="E212" s="23"/>
      <c r="F212" s="23"/>
      <c r="G212" s="23"/>
      <c r="H212" s="23"/>
      <c r="I212" s="23"/>
      <c r="J212" s="23"/>
      <c r="K212" s="23"/>
      <c r="L212" s="23"/>
      <c r="M212" s="23"/>
      <c r="N212" s="23"/>
      <c r="O212" s="23"/>
      <c r="P212" s="23"/>
      <c r="Q212" s="23"/>
      <c r="R212" s="23"/>
      <c r="S212" s="23"/>
      <c r="T212" s="23"/>
      <c r="U212" s="23"/>
    </row>
    <row r="213" spans="1:21">
      <c r="A213" s="23"/>
      <c r="B213" s="23"/>
      <c r="C213" s="23"/>
      <c r="D213" s="23"/>
      <c r="E213" s="23"/>
      <c r="F213" s="23"/>
      <c r="G213" s="23"/>
      <c r="H213" s="23"/>
      <c r="I213" s="23"/>
      <c r="J213" s="23"/>
      <c r="K213" s="23"/>
      <c r="L213" s="23"/>
      <c r="M213" s="23"/>
      <c r="N213" s="23"/>
      <c r="O213" s="23"/>
      <c r="P213" s="23"/>
      <c r="Q213" s="23"/>
      <c r="R213" s="23"/>
      <c r="S213" s="23"/>
      <c r="T213" s="23"/>
      <c r="U213" s="23"/>
    </row>
    <row r="214" spans="1:21">
      <c r="A214" s="23"/>
      <c r="B214" s="23"/>
      <c r="C214" s="23"/>
      <c r="D214" s="23"/>
      <c r="E214" s="23"/>
      <c r="F214" s="23"/>
      <c r="G214" s="23"/>
      <c r="H214" s="23"/>
      <c r="I214" s="23"/>
      <c r="J214" s="23"/>
      <c r="K214" s="23"/>
      <c r="L214" s="23"/>
      <c r="M214" s="23"/>
      <c r="N214" s="23"/>
      <c r="O214" s="23"/>
      <c r="P214" s="23"/>
      <c r="Q214" s="23"/>
      <c r="R214" s="23"/>
      <c r="S214" s="23"/>
      <c r="T214" s="23"/>
      <c r="U214" s="23"/>
    </row>
    <row r="215" spans="1:21">
      <c r="A215" s="23"/>
      <c r="B215" s="23"/>
      <c r="C215" s="23"/>
      <c r="D215" s="23"/>
      <c r="E215" s="23"/>
      <c r="F215" s="23"/>
      <c r="G215" s="23"/>
      <c r="H215" s="23"/>
      <c r="I215" s="23"/>
      <c r="J215" s="23"/>
      <c r="K215" s="23"/>
      <c r="L215" s="23"/>
      <c r="M215" s="23"/>
      <c r="N215" s="23"/>
      <c r="O215" s="23"/>
      <c r="P215" s="23"/>
      <c r="Q215" s="23"/>
      <c r="R215" s="23"/>
      <c r="S215" s="23"/>
      <c r="T215" s="23"/>
      <c r="U215" s="23"/>
    </row>
    <row r="216" spans="1:21">
      <c r="A216" s="23"/>
      <c r="B216" s="23"/>
      <c r="C216" s="23"/>
      <c r="D216" s="23"/>
      <c r="E216" s="23"/>
      <c r="F216" s="23"/>
      <c r="G216" s="23"/>
      <c r="H216" s="23"/>
      <c r="I216" s="23"/>
      <c r="J216" s="23"/>
      <c r="K216" s="23"/>
      <c r="L216" s="23"/>
      <c r="M216" s="23"/>
      <c r="N216" s="23"/>
      <c r="O216" s="23"/>
      <c r="P216" s="23"/>
      <c r="Q216" s="23"/>
      <c r="R216" s="23"/>
      <c r="S216" s="23"/>
      <c r="T216" s="23"/>
      <c r="U216" s="23"/>
    </row>
    <row r="217" spans="1:21">
      <c r="A217" s="23"/>
      <c r="B217" s="23"/>
      <c r="C217" s="23"/>
      <c r="D217" s="23"/>
      <c r="E217" s="23"/>
      <c r="F217" s="23"/>
      <c r="G217" s="23"/>
      <c r="H217" s="23"/>
      <c r="I217" s="23"/>
      <c r="J217" s="23"/>
      <c r="K217" s="23"/>
      <c r="L217" s="23"/>
      <c r="M217" s="23"/>
      <c r="N217" s="23"/>
      <c r="O217" s="23"/>
      <c r="P217" s="23"/>
      <c r="Q217" s="23"/>
      <c r="R217" s="23"/>
      <c r="S217" s="23"/>
      <c r="T217" s="23"/>
      <c r="U217" s="23"/>
    </row>
    <row r="218" spans="1:21">
      <c r="A218" s="23"/>
      <c r="B218" s="23"/>
      <c r="C218" s="23"/>
      <c r="D218" s="23"/>
      <c r="E218" s="23"/>
      <c r="F218" s="23"/>
      <c r="G218" s="23"/>
      <c r="H218" s="23"/>
      <c r="I218" s="23"/>
      <c r="J218" s="23"/>
      <c r="K218" s="23"/>
      <c r="L218" s="23"/>
      <c r="M218" s="23"/>
      <c r="N218" s="23"/>
      <c r="O218" s="23"/>
      <c r="P218" s="23"/>
      <c r="Q218" s="23"/>
      <c r="R218" s="23"/>
      <c r="S218" s="23"/>
      <c r="T218" s="23"/>
      <c r="U218" s="23"/>
    </row>
    <row r="219" spans="1:21">
      <c r="A219" s="23"/>
      <c r="B219" s="23"/>
      <c r="C219" s="23"/>
      <c r="D219" s="23"/>
      <c r="E219" s="23"/>
      <c r="F219" s="23"/>
      <c r="G219" s="23"/>
      <c r="H219" s="23"/>
      <c r="I219" s="23"/>
      <c r="J219" s="23"/>
      <c r="K219" s="23"/>
      <c r="L219" s="23"/>
      <c r="M219" s="23"/>
      <c r="N219" s="23"/>
      <c r="O219" s="23"/>
      <c r="P219" s="23"/>
      <c r="Q219" s="23"/>
      <c r="R219" s="23"/>
      <c r="S219" s="23"/>
      <c r="T219" s="23"/>
      <c r="U219" s="23"/>
    </row>
    <row r="220" spans="1:21">
      <c r="A220" s="23"/>
      <c r="B220" s="23"/>
      <c r="C220" s="23"/>
      <c r="D220" s="23"/>
      <c r="E220" s="23"/>
      <c r="F220" s="23"/>
      <c r="G220" s="23"/>
      <c r="H220" s="23"/>
      <c r="I220" s="23"/>
      <c r="J220" s="23"/>
      <c r="K220" s="23"/>
      <c r="L220" s="23"/>
      <c r="M220" s="23"/>
      <c r="N220" s="23"/>
      <c r="O220" s="23"/>
      <c r="P220" s="23"/>
      <c r="Q220" s="23"/>
      <c r="R220" s="23"/>
      <c r="S220" s="23"/>
      <c r="T220" s="23"/>
      <c r="U220" s="23"/>
    </row>
    <row r="221" spans="1:21">
      <c r="A221" s="23"/>
      <c r="B221" s="23"/>
      <c r="C221" s="23"/>
      <c r="D221" s="23"/>
      <c r="E221" s="23"/>
      <c r="F221" s="23"/>
      <c r="G221" s="23"/>
      <c r="H221" s="23"/>
      <c r="I221" s="23"/>
      <c r="J221" s="23"/>
      <c r="K221" s="23"/>
      <c r="L221" s="23"/>
      <c r="M221" s="23"/>
      <c r="N221" s="23"/>
      <c r="O221" s="23"/>
      <c r="P221" s="23"/>
      <c r="Q221" s="23"/>
      <c r="R221" s="23"/>
      <c r="S221" s="23"/>
      <c r="T221" s="23"/>
      <c r="U221" s="23"/>
    </row>
    <row r="222" spans="1:21">
      <c r="A222" s="23"/>
      <c r="B222" s="23"/>
      <c r="C222" s="23"/>
      <c r="D222" s="23"/>
      <c r="E222" s="23"/>
      <c r="F222" s="23"/>
      <c r="G222" s="23"/>
      <c r="H222" s="23"/>
      <c r="I222" s="23"/>
      <c r="J222" s="23"/>
      <c r="K222" s="23"/>
      <c r="L222" s="23"/>
      <c r="M222" s="23"/>
      <c r="N222" s="23"/>
      <c r="O222" s="23"/>
      <c r="P222" s="23"/>
      <c r="Q222" s="23"/>
      <c r="R222" s="23"/>
      <c r="S222" s="23"/>
      <c r="T222" s="23"/>
      <c r="U222" s="23"/>
    </row>
    <row r="223" spans="1:21">
      <c r="A223" s="23"/>
      <c r="B223" s="23"/>
      <c r="C223" s="23"/>
      <c r="D223" s="23"/>
      <c r="E223" s="23"/>
      <c r="F223" s="23"/>
      <c r="G223" s="23"/>
      <c r="H223" s="23"/>
      <c r="I223" s="23"/>
      <c r="J223" s="23"/>
      <c r="K223" s="23"/>
      <c r="L223" s="23"/>
      <c r="M223" s="23"/>
      <c r="N223" s="23"/>
      <c r="O223" s="23"/>
      <c r="P223" s="23"/>
      <c r="Q223" s="23"/>
      <c r="R223" s="23"/>
      <c r="S223" s="23"/>
      <c r="T223" s="23"/>
      <c r="U223" s="23"/>
    </row>
    <row r="224" spans="1:21">
      <c r="A224" s="23"/>
      <c r="B224" s="23"/>
      <c r="C224" s="23"/>
      <c r="D224" s="23"/>
      <c r="E224" s="23"/>
      <c r="F224" s="23"/>
      <c r="G224" s="23"/>
      <c r="H224" s="23"/>
      <c r="I224" s="23"/>
      <c r="J224" s="23"/>
      <c r="K224" s="23"/>
      <c r="L224" s="23"/>
      <c r="M224" s="23"/>
      <c r="N224" s="23"/>
      <c r="O224" s="23"/>
      <c r="P224" s="23"/>
      <c r="Q224" s="23"/>
      <c r="R224" s="23"/>
      <c r="S224" s="23"/>
      <c r="T224" s="23"/>
      <c r="U224" s="23"/>
    </row>
    <row r="225" spans="1:21">
      <c r="A225" s="23"/>
      <c r="B225" s="23"/>
      <c r="C225" s="23"/>
      <c r="D225" s="23"/>
      <c r="E225" s="23"/>
      <c r="F225" s="23"/>
      <c r="G225" s="23"/>
      <c r="H225" s="23"/>
      <c r="I225" s="23"/>
      <c r="J225" s="23"/>
      <c r="K225" s="23"/>
      <c r="L225" s="23"/>
      <c r="M225" s="23"/>
      <c r="N225" s="23"/>
      <c r="O225" s="23"/>
      <c r="P225" s="23"/>
      <c r="Q225" s="23"/>
      <c r="R225" s="23"/>
      <c r="S225" s="23"/>
      <c r="T225" s="23"/>
      <c r="U225" s="23"/>
    </row>
    <row r="226" spans="1:21">
      <c r="A226" s="23"/>
      <c r="B226" s="23"/>
      <c r="C226" s="23"/>
      <c r="D226" s="23"/>
      <c r="E226" s="23"/>
      <c r="F226" s="23"/>
      <c r="G226" s="23"/>
      <c r="H226" s="23"/>
      <c r="I226" s="23"/>
      <c r="J226" s="23"/>
      <c r="K226" s="23"/>
      <c r="L226" s="23"/>
      <c r="M226" s="23"/>
      <c r="N226" s="23"/>
      <c r="O226" s="23"/>
      <c r="P226" s="23"/>
      <c r="Q226" s="23"/>
      <c r="R226" s="23"/>
      <c r="S226" s="23"/>
      <c r="T226" s="23"/>
      <c r="U226" s="23"/>
    </row>
    <row r="227" spans="1:21">
      <c r="A227" s="23"/>
      <c r="B227" s="23"/>
      <c r="C227" s="23"/>
      <c r="D227" s="23"/>
      <c r="E227" s="23"/>
      <c r="F227" s="23"/>
      <c r="G227" s="23"/>
      <c r="H227" s="23"/>
      <c r="I227" s="23"/>
      <c r="J227" s="23"/>
      <c r="K227" s="23"/>
      <c r="L227" s="23"/>
      <c r="M227" s="23"/>
      <c r="N227" s="23"/>
      <c r="O227" s="23"/>
      <c r="P227" s="23"/>
      <c r="Q227" s="23"/>
      <c r="R227" s="23"/>
      <c r="S227" s="23"/>
      <c r="T227" s="23"/>
      <c r="U227" s="23"/>
    </row>
    <row r="228" spans="1:21">
      <c r="A228" s="23"/>
      <c r="B228" s="23"/>
      <c r="C228" s="23"/>
      <c r="D228" s="23"/>
      <c r="E228" s="23"/>
      <c r="F228" s="23"/>
      <c r="G228" s="23"/>
      <c r="H228" s="23"/>
      <c r="I228" s="23"/>
      <c r="J228" s="23"/>
      <c r="K228" s="23"/>
      <c r="L228" s="23"/>
      <c r="M228" s="23"/>
      <c r="N228" s="23"/>
      <c r="O228" s="23"/>
      <c r="P228" s="23"/>
      <c r="Q228" s="23"/>
      <c r="R228" s="23"/>
      <c r="S228" s="23"/>
      <c r="T228" s="23"/>
      <c r="U228" s="23"/>
    </row>
    <row r="229" spans="1:21">
      <c r="A229" s="23"/>
      <c r="B229" s="23"/>
      <c r="C229" s="23"/>
      <c r="D229" s="23"/>
      <c r="E229" s="23"/>
      <c r="F229" s="23"/>
      <c r="G229" s="23"/>
      <c r="H229" s="23"/>
      <c r="I229" s="23"/>
      <c r="J229" s="23"/>
      <c r="K229" s="23"/>
      <c r="L229" s="23"/>
      <c r="M229" s="23"/>
      <c r="N229" s="23"/>
      <c r="O229" s="23"/>
      <c r="P229" s="23"/>
      <c r="Q229" s="23"/>
      <c r="R229" s="23"/>
      <c r="S229" s="23"/>
      <c r="T229" s="23"/>
      <c r="U229" s="23"/>
    </row>
    <row r="230" spans="1:21">
      <c r="A230" s="23"/>
      <c r="B230" s="23"/>
      <c r="C230" s="23"/>
      <c r="D230" s="23"/>
      <c r="E230" s="23"/>
      <c r="F230" s="23"/>
      <c r="G230" s="23"/>
      <c r="H230" s="23"/>
      <c r="I230" s="23"/>
      <c r="J230" s="23"/>
      <c r="K230" s="23"/>
      <c r="L230" s="23"/>
      <c r="M230" s="23"/>
      <c r="N230" s="23"/>
      <c r="O230" s="23"/>
      <c r="P230" s="23"/>
      <c r="Q230" s="23"/>
      <c r="R230" s="23"/>
      <c r="S230" s="23"/>
      <c r="T230" s="23"/>
      <c r="U230" s="23"/>
    </row>
    <row r="231" spans="1:21">
      <c r="A231" s="23"/>
      <c r="B231" s="23"/>
      <c r="C231" s="23"/>
      <c r="D231" s="23"/>
      <c r="E231" s="23"/>
      <c r="F231" s="23"/>
      <c r="G231" s="23"/>
      <c r="H231" s="23"/>
      <c r="I231" s="23"/>
      <c r="J231" s="23"/>
      <c r="K231" s="23"/>
      <c r="L231" s="23"/>
      <c r="M231" s="23"/>
      <c r="N231" s="23"/>
      <c r="O231" s="23"/>
      <c r="P231" s="23"/>
      <c r="Q231" s="23"/>
      <c r="R231" s="23"/>
      <c r="S231" s="23"/>
      <c r="T231" s="23"/>
      <c r="U231" s="23"/>
    </row>
    <row r="232" spans="1:21">
      <c r="A232" s="23"/>
      <c r="B232" s="23"/>
      <c r="C232" s="23"/>
      <c r="D232" s="23"/>
      <c r="E232" s="23"/>
      <c r="F232" s="23"/>
      <c r="G232" s="23"/>
      <c r="H232" s="23"/>
      <c r="I232" s="23"/>
      <c r="J232" s="23"/>
      <c r="K232" s="23"/>
      <c r="L232" s="23"/>
      <c r="M232" s="23"/>
      <c r="N232" s="23"/>
      <c r="O232" s="23"/>
      <c r="P232" s="23"/>
      <c r="Q232" s="23"/>
      <c r="R232" s="23"/>
      <c r="S232" s="23"/>
      <c r="T232" s="23"/>
      <c r="U232" s="23"/>
    </row>
    <row r="233" spans="1:21">
      <c r="A233" s="23"/>
      <c r="B233" s="23"/>
      <c r="C233" s="23"/>
      <c r="D233" s="23"/>
      <c r="E233" s="23"/>
      <c r="F233" s="23"/>
      <c r="G233" s="23"/>
      <c r="H233" s="23"/>
      <c r="I233" s="23"/>
      <c r="J233" s="23"/>
      <c r="K233" s="23"/>
      <c r="L233" s="23"/>
      <c r="M233" s="23"/>
      <c r="N233" s="23"/>
      <c r="O233" s="23"/>
      <c r="P233" s="23"/>
      <c r="Q233" s="23"/>
      <c r="R233" s="23"/>
      <c r="S233" s="23"/>
      <c r="T233" s="23"/>
      <c r="U233" s="23"/>
    </row>
    <row r="234" spans="1:21">
      <c r="A234" s="23"/>
      <c r="B234" s="23"/>
      <c r="C234" s="23"/>
      <c r="D234" s="23"/>
      <c r="E234" s="23"/>
      <c r="F234" s="23"/>
      <c r="G234" s="23"/>
      <c r="H234" s="23"/>
      <c r="I234" s="23"/>
      <c r="J234" s="23"/>
      <c r="K234" s="23"/>
      <c r="L234" s="23"/>
      <c r="M234" s="23"/>
      <c r="N234" s="23"/>
      <c r="O234" s="23"/>
      <c r="P234" s="23"/>
      <c r="Q234" s="23"/>
      <c r="R234" s="23"/>
      <c r="S234" s="23"/>
      <c r="T234" s="23"/>
      <c r="U234" s="23"/>
    </row>
    <row r="235" spans="1:21">
      <c r="A235" s="23"/>
      <c r="B235" s="23"/>
      <c r="C235" s="23"/>
      <c r="D235" s="23"/>
      <c r="E235" s="23"/>
      <c r="F235" s="23"/>
      <c r="G235" s="23"/>
      <c r="H235" s="23"/>
      <c r="I235" s="23"/>
      <c r="J235" s="23"/>
      <c r="K235" s="23"/>
      <c r="L235" s="23"/>
      <c r="M235" s="23"/>
      <c r="N235" s="23"/>
      <c r="O235" s="23"/>
      <c r="P235" s="23"/>
      <c r="Q235" s="23"/>
      <c r="R235" s="23"/>
      <c r="S235" s="23"/>
      <c r="T235" s="23"/>
      <c r="U235" s="23"/>
    </row>
    <row r="236" spans="1:21">
      <c r="A236" s="23"/>
      <c r="B236" s="23"/>
      <c r="C236" s="23"/>
      <c r="D236" s="23"/>
      <c r="E236" s="23"/>
      <c r="F236" s="23"/>
      <c r="G236" s="23"/>
      <c r="H236" s="23"/>
      <c r="I236" s="23"/>
      <c r="J236" s="23"/>
      <c r="K236" s="23"/>
      <c r="L236" s="23"/>
      <c r="M236" s="23"/>
      <c r="N236" s="23"/>
      <c r="O236" s="23"/>
      <c r="P236" s="23"/>
      <c r="Q236" s="23"/>
      <c r="R236" s="23"/>
      <c r="S236" s="23"/>
      <c r="T236" s="23"/>
      <c r="U236" s="23"/>
    </row>
    <row r="237" spans="1:21">
      <c r="A237" s="23"/>
      <c r="B237" s="23"/>
      <c r="C237" s="23"/>
      <c r="D237" s="23"/>
      <c r="E237" s="23"/>
      <c r="F237" s="23"/>
      <c r="G237" s="23"/>
      <c r="H237" s="23"/>
      <c r="I237" s="23"/>
      <c r="J237" s="23"/>
      <c r="K237" s="23"/>
      <c r="L237" s="23"/>
      <c r="M237" s="23"/>
      <c r="N237" s="23"/>
      <c r="O237" s="23"/>
      <c r="P237" s="23"/>
      <c r="Q237" s="23"/>
      <c r="R237" s="23"/>
      <c r="S237" s="23"/>
      <c r="T237" s="23"/>
      <c r="U237" s="23"/>
    </row>
    <row r="238" spans="1:21">
      <c r="A238" s="23"/>
      <c r="B238" s="23"/>
      <c r="C238" s="23"/>
      <c r="D238" s="23"/>
      <c r="E238" s="23"/>
      <c r="F238" s="23"/>
      <c r="G238" s="23"/>
      <c r="H238" s="23"/>
      <c r="I238" s="23"/>
      <c r="J238" s="23"/>
      <c r="K238" s="23"/>
      <c r="L238" s="23"/>
      <c r="M238" s="23"/>
      <c r="N238" s="23"/>
      <c r="O238" s="23"/>
      <c r="P238" s="23"/>
      <c r="Q238" s="23"/>
      <c r="R238" s="23"/>
      <c r="S238" s="23"/>
      <c r="T238" s="23"/>
      <c r="U238" s="23"/>
    </row>
    <row r="239" spans="1:21">
      <c r="A239" s="23"/>
      <c r="B239" s="23"/>
      <c r="C239" s="23"/>
      <c r="D239" s="23"/>
      <c r="E239" s="23"/>
      <c r="F239" s="23"/>
      <c r="G239" s="23"/>
      <c r="H239" s="23"/>
      <c r="I239" s="23"/>
      <c r="J239" s="23"/>
      <c r="K239" s="23"/>
      <c r="L239" s="23"/>
      <c r="M239" s="23"/>
      <c r="N239" s="23"/>
      <c r="O239" s="23"/>
      <c r="P239" s="23"/>
      <c r="Q239" s="23"/>
      <c r="R239" s="23"/>
      <c r="S239" s="23"/>
      <c r="T239" s="23"/>
      <c r="U239" s="23"/>
    </row>
    <row r="240" spans="1:21">
      <c r="A240" s="23"/>
      <c r="B240" s="23"/>
      <c r="C240" s="23"/>
      <c r="D240" s="23"/>
      <c r="E240" s="23"/>
      <c r="F240" s="23"/>
      <c r="G240" s="23"/>
      <c r="H240" s="23"/>
      <c r="I240" s="23"/>
      <c r="J240" s="23"/>
      <c r="K240" s="23"/>
      <c r="L240" s="23"/>
      <c r="M240" s="23"/>
      <c r="N240" s="23"/>
      <c r="O240" s="23"/>
      <c r="P240" s="23"/>
      <c r="Q240" s="23"/>
      <c r="R240" s="23"/>
      <c r="S240" s="23"/>
      <c r="T240" s="23"/>
      <c r="U240" s="23"/>
    </row>
    <row r="241" spans="1:21">
      <c r="A241" s="23"/>
      <c r="B241" s="23"/>
      <c r="C241" s="23"/>
      <c r="D241" s="23"/>
      <c r="E241" s="23"/>
      <c r="F241" s="23"/>
      <c r="G241" s="23"/>
      <c r="H241" s="23"/>
      <c r="I241" s="23"/>
      <c r="J241" s="23"/>
      <c r="K241" s="23"/>
      <c r="L241" s="23"/>
      <c r="M241" s="23"/>
      <c r="N241" s="23"/>
      <c r="O241" s="23"/>
      <c r="P241" s="23"/>
      <c r="Q241" s="23"/>
      <c r="R241" s="23"/>
      <c r="S241" s="23"/>
      <c r="T241" s="23"/>
      <c r="U241" s="23"/>
    </row>
    <row r="242" spans="1:21">
      <c r="A242" s="23"/>
      <c r="B242" s="23"/>
      <c r="C242" s="23"/>
      <c r="D242" s="23"/>
      <c r="E242" s="23"/>
      <c r="F242" s="23"/>
      <c r="G242" s="23"/>
      <c r="H242" s="23"/>
      <c r="I242" s="23"/>
      <c r="J242" s="23"/>
      <c r="K242" s="23"/>
      <c r="L242" s="23"/>
      <c r="M242" s="23"/>
      <c r="N242" s="23"/>
      <c r="O242" s="23"/>
      <c r="P242" s="23"/>
      <c r="Q242" s="23"/>
      <c r="R242" s="23"/>
      <c r="S242" s="23"/>
      <c r="T242" s="23"/>
      <c r="U242" s="23"/>
    </row>
    <row r="243" spans="1:21">
      <c r="A243" s="23"/>
      <c r="B243" s="23"/>
      <c r="C243" s="23"/>
      <c r="D243" s="23"/>
      <c r="E243" s="23"/>
      <c r="F243" s="23"/>
      <c r="G243" s="23"/>
      <c r="H243" s="23"/>
      <c r="I243" s="23"/>
      <c r="J243" s="23"/>
      <c r="K243" s="23"/>
      <c r="L243" s="23"/>
      <c r="M243" s="23"/>
      <c r="N243" s="23"/>
      <c r="O243" s="23"/>
      <c r="P243" s="23"/>
      <c r="Q243" s="23"/>
      <c r="R243" s="23"/>
      <c r="S243" s="23"/>
      <c r="T243" s="23"/>
      <c r="U243" s="23"/>
    </row>
    <row r="244" spans="1:21">
      <c r="A244" s="23"/>
      <c r="B244" s="23"/>
      <c r="C244" s="23"/>
      <c r="D244" s="23"/>
      <c r="E244" s="23"/>
      <c r="F244" s="23"/>
      <c r="G244" s="23"/>
      <c r="H244" s="23"/>
      <c r="I244" s="23"/>
      <c r="J244" s="23"/>
      <c r="K244" s="23"/>
      <c r="L244" s="23"/>
      <c r="M244" s="23"/>
      <c r="N244" s="23"/>
      <c r="O244" s="23"/>
      <c r="P244" s="23"/>
      <c r="Q244" s="23"/>
      <c r="R244" s="23"/>
      <c r="S244" s="23"/>
      <c r="T244" s="23"/>
      <c r="U244" s="23"/>
    </row>
    <row r="245" spans="1:21">
      <c r="A245" s="23"/>
      <c r="B245" s="23"/>
      <c r="C245" s="23"/>
      <c r="D245" s="23"/>
      <c r="E245" s="23"/>
      <c r="F245" s="23"/>
      <c r="G245" s="23"/>
      <c r="H245" s="23"/>
      <c r="I245" s="23"/>
      <c r="J245" s="23"/>
      <c r="K245" s="23"/>
      <c r="L245" s="23"/>
      <c r="M245" s="23"/>
      <c r="N245" s="23"/>
      <c r="O245" s="23"/>
      <c r="P245" s="23"/>
      <c r="Q245" s="23"/>
      <c r="R245" s="23"/>
      <c r="S245" s="23"/>
      <c r="T245" s="23"/>
      <c r="U245" s="23"/>
    </row>
    <row r="246" spans="1:21">
      <c r="A246" s="23"/>
      <c r="B246" s="23"/>
      <c r="C246" s="23"/>
      <c r="D246" s="23"/>
      <c r="E246" s="23"/>
      <c r="F246" s="23"/>
      <c r="G246" s="23"/>
      <c r="H246" s="23"/>
      <c r="I246" s="23"/>
      <c r="J246" s="23"/>
      <c r="K246" s="23"/>
      <c r="L246" s="23"/>
      <c r="M246" s="23"/>
      <c r="N246" s="23"/>
      <c r="O246" s="23"/>
      <c r="P246" s="23"/>
      <c r="Q246" s="23"/>
      <c r="R246" s="23"/>
      <c r="S246" s="23"/>
      <c r="T246" s="23"/>
      <c r="U246" s="23"/>
    </row>
    <row r="247" spans="1:21">
      <c r="A247" s="23"/>
      <c r="B247" s="23"/>
      <c r="C247" s="23"/>
      <c r="D247" s="23"/>
      <c r="E247" s="23"/>
      <c r="F247" s="23"/>
      <c r="G247" s="23"/>
      <c r="H247" s="23"/>
      <c r="I247" s="23"/>
      <c r="J247" s="23"/>
      <c r="K247" s="23"/>
      <c r="L247" s="23"/>
      <c r="M247" s="23"/>
      <c r="N247" s="23"/>
      <c r="O247" s="23"/>
      <c r="P247" s="23"/>
      <c r="Q247" s="23"/>
      <c r="R247" s="23"/>
      <c r="S247" s="23"/>
      <c r="T247" s="23"/>
      <c r="U247" s="23"/>
    </row>
    <row r="248" spans="1:21">
      <c r="A248" s="23"/>
      <c r="B248" s="23"/>
      <c r="C248" s="23"/>
      <c r="D248" s="23"/>
      <c r="E248" s="23"/>
      <c r="F248" s="23"/>
      <c r="G248" s="23"/>
      <c r="H248" s="23"/>
      <c r="I248" s="23"/>
      <c r="J248" s="23"/>
      <c r="K248" s="23"/>
      <c r="L248" s="23"/>
      <c r="M248" s="23"/>
      <c r="N248" s="23"/>
      <c r="O248" s="23"/>
      <c r="P248" s="23"/>
      <c r="Q248" s="23"/>
      <c r="R248" s="23"/>
      <c r="S248" s="23"/>
      <c r="T248" s="23"/>
      <c r="U248" s="23"/>
    </row>
    <row r="249" spans="1:21">
      <c r="A249" s="23"/>
      <c r="B249" s="23"/>
      <c r="C249" s="23"/>
      <c r="D249" s="23"/>
      <c r="E249" s="23"/>
      <c r="F249" s="23"/>
      <c r="G249" s="23"/>
      <c r="H249" s="23"/>
      <c r="I249" s="23"/>
      <c r="J249" s="23"/>
      <c r="K249" s="23"/>
      <c r="L249" s="23"/>
      <c r="M249" s="23"/>
      <c r="N249" s="23"/>
      <c r="O249" s="23"/>
      <c r="P249" s="23"/>
      <c r="Q249" s="23"/>
      <c r="R249" s="23"/>
      <c r="S249" s="23"/>
      <c r="T249" s="23"/>
      <c r="U249" s="23"/>
    </row>
    <row r="250" spans="1:21">
      <c r="A250" s="23"/>
      <c r="B250" s="23"/>
      <c r="C250" s="23"/>
      <c r="D250" s="23"/>
      <c r="E250" s="23"/>
      <c r="F250" s="23"/>
      <c r="G250" s="23"/>
      <c r="H250" s="23"/>
      <c r="I250" s="23"/>
      <c r="J250" s="23"/>
      <c r="K250" s="23"/>
      <c r="L250" s="23"/>
      <c r="M250" s="23"/>
      <c r="N250" s="23"/>
      <c r="O250" s="23"/>
      <c r="P250" s="23"/>
      <c r="Q250" s="23"/>
      <c r="R250" s="23"/>
      <c r="S250" s="23"/>
      <c r="T250" s="23"/>
      <c r="U250" s="23"/>
    </row>
    <row r="251" spans="1:21">
      <c r="A251" s="23"/>
      <c r="B251" s="23"/>
      <c r="C251" s="23"/>
      <c r="D251" s="23"/>
      <c r="E251" s="23"/>
      <c r="F251" s="23"/>
      <c r="G251" s="23"/>
      <c r="H251" s="23"/>
      <c r="I251" s="23"/>
      <c r="J251" s="23"/>
      <c r="K251" s="23"/>
      <c r="L251" s="23"/>
      <c r="M251" s="23"/>
      <c r="N251" s="23"/>
      <c r="O251" s="23"/>
      <c r="P251" s="23"/>
      <c r="Q251" s="23"/>
      <c r="R251" s="23"/>
      <c r="S251" s="23"/>
      <c r="T251" s="23"/>
      <c r="U251" s="23"/>
    </row>
    <row r="252" spans="1:21">
      <c r="A252" s="23"/>
      <c r="B252" s="23"/>
      <c r="C252" s="23"/>
      <c r="D252" s="23"/>
      <c r="E252" s="23"/>
      <c r="F252" s="23"/>
      <c r="G252" s="23"/>
      <c r="H252" s="23"/>
      <c r="I252" s="23"/>
      <c r="J252" s="23"/>
      <c r="K252" s="23"/>
      <c r="L252" s="23"/>
      <c r="M252" s="23"/>
      <c r="N252" s="23"/>
      <c r="O252" s="23"/>
      <c r="P252" s="23"/>
      <c r="Q252" s="23"/>
      <c r="R252" s="23"/>
      <c r="S252" s="23"/>
      <c r="T252" s="23"/>
      <c r="U252" s="23"/>
    </row>
    <row r="253" spans="1:21">
      <c r="A253" s="23"/>
      <c r="B253" s="23"/>
      <c r="C253" s="23"/>
      <c r="D253" s="23"/>
      <c r="E253" s="23"/>
      <c r="F253" s="23"/>
      <c r="G253" s="23"/>
      <c r="H253" s="23"/>
      <c r="I253" s="23"/>
      <c r="J253" s="23"/>
      <c r="K253" s="23"/>
      <c r="L253" s="23"/>
      <c r="M253" s="23"/>
      <c r="N253" s="23"/>
      <c r="O253" s="23"/>
      <c r="P253" s="23"/>
      <c r="Q253" s="23"/>
      <c r="R253" s="23"/>
      <c r="S253" s="23"/>
      <c r="T253" s="23"/>
      <c r="U253" s="23"/>
    </row>
    <row r="254" spans="1:21">
      <c r="A254" s="23"/>
      <c r="B254" s="23"/>
      <c r="C254" s="23"/>
      <c r="D254" s="23"/>
      <c r="E254" s="23"/>
      <c r="F254" s="23"/>
      <c r="G254" s="23"/>
      <c r="H254" s="23"/>
      <c r="I254" s="23"/>
      <c r="J254" s="23"/>
      <c r="K254" s="23"/>
      <c r="L254" s="23"/>
      <c r="M254" s="23"/>
      <c r="N254" s="23"/>
      <c r="O254" s="23"/>
      <c r="P254" s="23"/>
      <c r="Q254" s="23"/>
      <c r="R254" s="23"/>
      <c r="S254" s="23"/>
      <c r="T254" s="23"/>
      <c r="U254" s="23"/>
    </row>
    <row r="255" spans="1:21">
      <c r="A255" s="23"/>
      <c r="B255" s="23"/>
      <c r="C255" s="23"/>
      <c r="D255" s="23"/>
      <c r="E255" s="23"/>
      <c r="F255" s="23"/>
      <c r="G255" s="23"/>
      <c r="H255" s="23"/>
      <c r="I255" s="23"/>
      <c r="J255" s="23"/>
      <c r="K255" s="23"/>
      <c r="L255" s="23"/>
      <c r="M255" s="23"/>
      <c r="N255" s="23"/>
      <c r="O255" s="23"/>
      <c r="P255" s="23"/>
      <c r="Q255" s="23"/>
      <c r="R255" s="23"/>
      <c r="S255" s="23"/>
      <c r="T255" s="23"/>
      <c r="U255" s="23"/>
    </row>
    <row r="256" spans="1:21">
      <c r="A256" s="23"/>
      <c r="B256" s="23"/>
      <c r="C256" s="23"/>
      <c r="D256" s="23"/>
      <c r="E256" s="23"/>
      <c r="F256" s="23"/>
      <c r="G256" s="23"/>
      <c r="H256" s="23"/>
      <c r="I256" s="23"/>
      <c r="J256" s="23"/>
      <c r="K256" s="23"/>
      <c r="L256" s="23"/>
      <c r="M256" s="23"/>
      <c r="N256" s="23"/>
      <c r="O256" s="23"/>
      <c r="P256" s="23"/>
      <c r="Q256" s="23"/>
      <c r="R256" s="23"/>
      <c r="S256" s="23"/>
      <c r="T256" s="23"/>
      <c r="U256" s="23"/>
    </row>
    <row r="257" spans="1:21">
      <c r="A257" s="23"/>
      <c r="B257" s="23"/>
      <c r="C257" s="23"/>
      <c r="D257" s="23"/>
      <c r="E257" s="23"/>
      <c r="F257" s="23"/>
      <c r="G257" s="23"/>
      <c r="H257" s="23"/>
      <c r="I257" s="23"/>
      <c r="J257" s="23"/>
      <c r="K257" s="23"/>
      <c r="L257" s="23"/>
      <c r="M257" s="23"/>
      <c r="N257" s="23"/>
      <c r="O257" s="23"/>
      <c r="P257" s="23"/>
      <c r="Q257" s="23"/>
      <c r="R257" s="23"/>
      <c r="S257" s="23"/>
      <c r="T257" s="23"/>
      <c r="U257" s="23"/>
    </row>
    <row r="258" spans="1:21">
      <c r="A258" s="23"/>
      <c r="B258" s="23"/>
      <c r="C258" s="23"/>
      <c r="D258" s="23"/>
      <c r="E258" s="23"/>
      <c r="F258" s="23"/>
      <c r="G258" s="23"/>
      <c r="H258" s="23"/>
      <c r="I258" s="23"/>
      <c r="J258" s="23"/>
      <c r="K258" s="23"/>
      <c r="L258" s="23"/>
      <c r="M258" s="23"/>
      <c r="N258" s="23"/>
      <c r="O258" s="23"/>
      <c r="P258" s="23"/>
      <c r="Q258" s="23"/>
      <c r="R258" s="23"/>
      <c r="S258" s="23"/>
      <c r="T258" s="23"/>
      <c r="U258" s="23"/>
    </row>
    <row r="259" spans="1:21">
      <c r="A259" s="23"/>
      <c r="B259" s="23"/>
      <c r="C259" s="23"/>
      <c r="D259" s="23"/>
      <c r="E259" s="23"/>
      <c r="F259" s="23"/>
      <c r="G259" s="23"/>
      <c r="H259" s="23"/>
      <c r="I259" s="23"/>
      <c r="J259" s="23"/>
      <c r="K259" s="23"/>
      <c r="L259" s="23"/>
      <c r="M259" s="23"/>
      <c r="N259" s="23"/>
      <c r="O259" s="23"/>
      <c r="P259" s="23"/>
      <c r="Q259" s="23"/>
      <c r="R259" s="23"/>
      <c r="S259" s="23"/>
      <c r="T259" s="23"/>
      <c r="U259" s="23"/>
    </row>
    <row r="260" spans="1:21">
      <c r="A260" s="23"/>
      <c r="B260" s="23"/>
      <c r="C260" s="23"/>
      <c r="D260" s="23"/>
      <c r="E260" s="23"/>
      <c r="F260" s="23"/>
      <c r="G260" s="23"/>
      <c r="H260" s="23"/>
      <c r="I260" s="23"/>
      <c r="J260" s="23"/>
      <c r="K260" s="23"/>
      <c r="L260" s="23"/>
      <c r="M260" s="23"/>
      <c r="N260" s="23"/>
      <c r="O260" s="23"/>
      <c r="P260" s="23"/>
      <c r="Q260" s="23"/>
      <c r="R260" s="23"/>
      <c r="S260" s="23"/>
      <c r="T260" s="23"/>
      <c r="U260" s="23"/>
    </row>
    <row r="261" spans="1:21">
      <c r="A261" s="23"/>
      <c r="B261" s="23"/>
      <c r="C261" s="23"/>
      <c r="D261" s="23"/>
      <c r="E261" s="23"/>
      <c r="F261" s="23"/>
      <c r="G261" s="23"/>
      <c r="H261" s="23"/>
      <c r="I261" s="23"/>
      <c r="J261" s="23"/>
      <c r="K261" s="23"/>
      <c r="L261" s="23"/>
      <c r="M261" s="23"/>
      <c r="N261" s="23"/>
      <c r="O261" s="23"/>
      <c r="P261" s="23"/>
      <c r="Q261" s="23"/>
      <c r="R261" s="23"/>
      <c r="S261" s="23"/>
      <c r="T261" s="23"/>
      <c r="U261" s="23"/>
    </row>
    <row r="262" spans="1:21">
      <c r="A262" s="23"/>
      <c r="B262" s="23"/>
      <c r="C262" s="23"/>
      <c r="D262" s="23"/>
      <c r="E262" s="23"/>
      <c r="F262" s="23"/>
      <c r="G262" s="23"/>
      <c r="H262" s="23"/>
      <c r="I262" s="23"/>
      <c r="J262" s="23"/>
      <c r="K262" s="23"/>
      <c r="L262" s="23"/>
      <c r="M262" s="23"/>
      <c r="N262" s="23"/>
      <c r="O262" s="23"/>
      <c r="P262" s="23"/>
      <c r="Q262" s="23"/>
      <c r="R262" s="23"/>
      <c r="S262" s="23"/>
      <c r="T262" s="23"/>
      <c r="U262" s="23"/>
    </row>
    <row r="263" spans="1:21">
      <c r="A263" s="23"/>
      <c r="B263" s="23"/>
      <c r="C263" s="23"/>
      <c r="D263" s="23"/>
      <c r="E263" s="23"/>
      <c r="F263" s="23"/>
      <c r="G263" s="23"/>
      <c r="H263" s="23"/>
      <c r="I263" s="23"/>
      <c r="J263" s="23"/>
      <c r="K263" s="23"/>
      <c r="L263" s="23"/>
      <c r="M263" s="23"/>
      <c r="N263" s="23"/>
      <c r="O263" s="23"/>
      <c r="P263" s="23"/>
      <c r="Q263" s="23"/>
      <c r="R263" s="23"/>
      <c r="S263" s="23"/>
      <c r="T263" s="23"/>
      <c r="U263" s="23"/>
    </row>
    <row r="264" spans="1:21">
      <c r="A264" s="23"/>
      <c r="B264" s="23"/>
      <c r="C264" s="23"/>
      <c r="D264" s="23"/>
      <c r="E264" s="23"/>
      <c r="F264" s="23"/>
      <c r="G264" s="23"/>
      <c r="H264" s="23"/>
      <c r="I264" s="23"/>
      <c r="J264" s="23"/>
      <c r="K264" s="23"/>
      <c r="L264" s="23"/>
      <c r="M264" s="23"/>
      <c r="N264" s="23"/>
      <c r="O264" s="23"/>
      <c r="P264" s="23"/>
      <c r="Q264" s="23"/>
      <c r="R264" s="23"/>
      <c r="S264" s="23"/>
      <c r="T264" s="23"/>
      <c r="U264" s="23"/>
    </row>
    <row r="265" spans="1:21">
      <c r="A265" s="23"/>
      <c r="B265" s="23"/>
      <c r="C265" s="23"/>
      <c r="D265" s="23"/>
      <c r="E265" s="23"/>
      <c r="F265" s="23"/>
      <c r="G265" s="23"/>
      <c r="H265" s="23"/>
      <c r="I265" s="23"/>
      <c r="J265" s="23"/>
      <c r="K265" s="23"/>
      <c r="L265" s="23"/>
      <c r="M265" s="23"/>
      <c r="N265" s="23"/>
      <c r="O265" s="23"/>
      <c r="P265" s="23"/>
      <c r="Q265" s="23"/>
      <c r="R265" s="23"/>
      <c r="S265" s="23"/>
      <c r="T265" s="23"/>
      <c r="U265" s="23"/>
    </row>
    <row r="266" spans="1:21">
      <c r="A266" s="23"/>
      <c r="B266" s="23"/>
      <c r="C266" s="23"/>
      <c r="D266" s="23"/>
      <c r="E266" s="23"/>
      <c r="F266" s="23"/>
      <c r="G266" s="23"/>
      <c r="H266" s="23"/>
      <c r="I266" s="23"/>
      <c r="J266" s="23"/>
      <c r="K266" s="23"/>
      <c r="L266" s="23"/>
      <c r="M266" s="23"/>
      <c r="N266" s="23"/>
      <c r="O266" s="23"/>
      <c r="P266" s="23"/>
      <c r="Q266" s="23"/>
      <c r="R266" s="23"/>
      <c r="S266" s="23"/>
      <c r="T266" s="23"/>
      <c r="U266" s="23"/>
    </row>
    <row r="267" spans="1:21">
      <c r="A267" s="23"/>
      <c r="B267" s="23"/>
      <c r="C267" s="23"/>
      <c r="D267" s="23"/>
      <c r="E267" s="23"/>
      <c r="F267" s="23"/>
      <c r="G267" s="23"/>
      <c r="H267" s="23"/>
      <c r="I267" s="23"/>
      <c r="J267" s="23"/>
      <c r="K267" s="23"/>
      <c r="L267" s="23"/>
      <c r="M267" s="23"/>
      <c r="N267" s="23"/>
      <c r="O267" s="23"/>
      <c r="P267" s="23"/>
      <c r="Q267" s="23"/>
      <c r="R267" s="23"/>
      <c r="S267" s="23"/>
      <c r="T267" s="23"/>
      <c r="U267" s="23"/>
    </row>
    <row r="268" spans="1:21">
      <c r="A268" s="23"/>
      <c r="B268" s="23"/>
      <c r="C268" s="23"/>
      <c r="D268" s="23"/>
      <c r="E268" s="23"/>
      <c r="F268" s="23"/>
      <c r="G268" s="23"/>
      <c r="H268" s="23"/>
      <c r="I268" s="23"/>
      <c r="J268" s="23"/>
      <c r="K268" s="23"/>
      <c r="L268" s="23"/>
      <c r="M268" s="23"/>
      <c r="N268" s="23"/>
      <c r="O268" s="23"/>
      <c r="P268" s="23"/>
      <c r="Q268" s="23"/>
      <c r="R268" s="23"/>
      <c r="S268" s="23"/>
      <c r="T268" s="23"/>
      <c r="U268" s="23"/>
    </row>
    <row r="269" spans="1:21">
      <c r="A269" s="23"/>
      <c r="B269" s="23"/>
      <c r="C269" s="23"/>
      <c r="D269" s="23"/>
      <c r="E269" s="23"/>
      <c r="F269" s="23"/>
      <c r="G269" s="23"/>
      <c r="H269" s="23"/>
      <c r="I269" s="23"/>
      <c r="J269" s="23"/>
      <c r="K269" s="23"/>
      <c r="L269" s="23"/>
      <c r="M269" s="23"/>
      <c r="N269" s="23"/>
      <c r="O269" s="23"/>
      <c r="P269" s="23"/>
      <c r="Q269" s="23"/>
      <c r="R269" s="23"/>
      <c r="S269" s="23"/>
      <c r="T269" s="23"/>
      <c r="U269" s="23"/>
    </row>
    <row r="270" spans="1:21">
      <c r="A270" s="23"/>
      <c r="B270" s="23"/>
      <c r="C270" s="23"/>
      <c r="D270" s="23"/>
      <c r="E270" s="23"/>
      <c r="F270" s="23"/>
      <c r="G270" s="23"/>
      <c r="H270" s="23"/>
      <c r="I270" s="23"/>
      <c r="J270" s="23"/>
      <c r="K270" s="23"/>
      <c r="L270" s="23"/>
      <c r="M270" s="23"/>
      <c r="N270" s="23"/>
      <c r="O270" s="23"/>
      <c r="P270" s="23"/>
      <c r="Q270" s="23"/>
      <c r="R270" s="23"/>
      <c r="S270" s="23"/>
      <c r="T270" s="23"/>
      <c r="U270" s="23"/>
    </row>
    <row r="271" spans="1:21">
      <c r="A271" s="23"/>
      <c r="B271" s="23"/>
      <c r="C271" s="23"/>
      <c r="D271" s="23"/>
      <c r="E271" s="23"/>
      <c r="F271" s="23"/>
      <c r="G271" s="23"/>
      <c r="H271" s="23"/>
      <c r="I271" s="23"/>
      <c r="J271" s="23"/>
      <c r="K271" s="23"/>
      <c r="L271" s="23"/>
      <c r="M271" s="23"/>
      <c r="N271" s="23"/>
      <c r="O271" s="23"/>
      <c r="P271" s="23"/>
      <c r="Q271" s="23"/>
      <c r="R271" s="23"/>
      <c r="S271" s="23"/>
      <c r="T271" s="23"/>
      <c r="U271" s="23"/>
    </row>
    <row r="272" spans="1:21">
      <c r="A272" s="23"/>
      <c r="B272" s="23"/>
      <c r="C272" s="23"/>
      <c r="D272" s="23"/>
      <c r="E272" s="23"/>
      <c r="F272" s="23"/>
      <c r="G272" s="23"/>
      <c r="H272" s="23"/>
      <c r="I272" s="23"/>
      <c r="J272" s="23"/>
      <c r="K272" s="23"/>
      <c r="L272" s="23"/>
      <c r="M272" s="23"/>
      <c r="N272" s="23"/>
      <c r="O272" s="23"/>
      <c r="P272" s="23"/>
      <c r="Q272" s="23"/>
      <c r="R272" s="23"/>
      <c r="S272" s="23"/>
      <c r="T272" s="23"/>
      <c r="U272" s="23"/>
    </row>
    <row r="273" spans="1:21">
      <c r="A273" s="23"/>
      <c r="B273" s="23"/>
      <c r="C273" s="23"/>
      <c r="D273" s="23"/>
      <c r="E273" s="23"/>
      <c r="F273" s="23"/>
      <c r="G273" s="23"/>
      <c r="H273" s="23"/>
      <c r="I273" s="23"/>
      <c r="J273" s="23"/>
      <c r="K273" s="23"/>
      <c r="L273" s="23"/>
      <c r="M273" s="23"/>
      <c r="N273" s="23"/>
      <c r="O273" s="23"/>
      <c r="P273" s="23"/>
      <c r="Q273" s="23"/>
      <c r="R273" s="23"/>
      <c r="S273" s="23"/>
      <c r="T273" s="23"/>
      <c r="U273" s="23"/>
    </row>
    <row r="274" spans="1:21">
      <c r="A274" s="23"/>
      <c r="B274" s="23"/>
      <c r="C274" s="23"/>
      <c r="D274" s="23"/>
      <c r="E274" s="23"/>
      <c r="F274" s="23"/>
      <c r="G274" s="23"/>
      <c r="H274" s="23"/>
      <c r="I274" s="23"/>
      <c r="J274" s="23"/>
      <c r="K274" s="23"/>
      <c r="L274" s="23"/>
      <c r="M274" s="23"/>
      <c r="N274" s="23"/>
      <c r="O274" s="23"/>
      <c r="P274" s="23"/>
      <c r="Q274" s="23"/>
      <c r="R274" s="23"/>
      <c r="S274" s="23"/>
      <c r="T274" s="23"/>
      <c r="U274" s="23"/>
    </row>
    <row r="275" spans="1:21">
      <c r="A275" s="23"/>
      <c r="B275" s="23"/>
      <c r="C275" s="23"/>
      <c r="D275" s="23"/>
      <c r="E275" s="23"/>
      <c r="F275" s="23"/>
      <c r="G275" s="23"/>
      <c r="H275" s="23"/>
      <c r="I275" s="23"/>
      <c r="J275" s="23"/>
      <c r="K275" s="23"/>
      <c r="L275" s="23"/>
      <c r="M275" s="23"/>
      <c r="N275" s="23"/>
      <c r="O275" s="23"/>
      <c r="P275" s="23"/>
      <c r="Q275" s="23"/>
      <c r="R275" s="23"/>
      <c r="S275" s="23"/>
      <c r="T275" s="23"/>
      <c r="U275" s="23"/>
    </row>
    <row r="276" spans="1:21">
      <c r="A276" s="23"/>
      <c r="B276" s="23"/>
      <c r="C276" s="23"/>
      <c r="D276" s="23"/>
      <c r="E276" s="23"/>
      <c r="F276" s="23"/>
      <c r="G276" s="23"/>
      <c r="H276" s="23"/>
      <c r="I276" s="23"/>
      <c r="J276" s="23"/>
      <c r="K276" s="23"/>
      <c r="L276" s="23"/>
      <c r="M276" s="23"/>
      <c r="N276" s="23"/>
      <c r="O276" s="23"/>
      <c r="P276" s="23"/>
      <c r="Q276" s="23"/>
      <c r="R276" s="23"/>
      <c r="S276" s="23"/>
      <c r="T276" s="23"/>
      <c r="U276" s="23"/>
    </row>
    <row r="277" spans="1:21">
      <c r="A277" s="23"/>
      <c r="B277" s="23"/>
      <c r="C277" s="23"/>
      <c r="D277" s="23"/>
      <c r="E277" s="23"/>
      <c r="F277" s="23"/>
      <c r="G277" s="23"/>
      <c r="H277" s="23"/>
      <c r="I277" s="23"/>
      <c r="J277" s="23"/>
      <c r="K277" s="23"/>
      <c r="L277" s="23"/>
      <c r="M277" s="23"/>
      <c r="N277" s="23"/>
      <c r="O277" s="23"/>
      <c r="P277" s="23"/>
      <c r="Q277" s="23"/>
      <c r="R277" s="23"/>
      <c r="S277" s="23"/>
      <c r="T277" s="23"/>
      <c r="U277" s="23"/>
    </row>
    <row r="278" spans="1:21">
      <c r="A278" s="23"/>
      <c r="B278" s="23"/>
      <c r="C278" s="23"/>
      <c r="D278" s="23"/>
      <c r="E278" s="23"/>
      <c r="F278" s="23"/>
      <c r="G278" s="23"/>
      <c r="H278" s="23"/>
      <c r="I278" s="23"/>
      <c r="J278" s="23"/>
      <c r="K278" s="23"/>
      <c r="L278" s="23"/>
      <c r="M278" s="23"/>
      <c r="N278" s="23"/>
      <c r="O278" s="23"/>
      <c r="P278" s="23"/>
      <c r="Q278" s="23"/>
      <c r="R278" s="23"/>
      <c r="S278" s="23"/>
      <c r="T278" s="23"/>
      <c r="U278" s="23"/>
    </row>
    <row r="279" spans="1:21">
      <c r="A279" s="23"/>
      <c r="B279" s="23"/>
      <c r="C279" s="23"/>
      <c r="D279" s="23"/>
      <c r="E279" s="23"/>
      <c r="F279" s="23"/>
      <c r="G279" s="23"/>
      <c r="H279" s="23"/>
      <c r="I279" s="23"/>
      <c r="J279" s="23"/>
      <c r="K279" s="23"/>
      <c r="L279" s="23"/>
      <c r="M279" s="23"/>
      <c r="N279" s="23"/>
      <c r="O279" s="23"/>
      <c r="P279" s="23"/>
      <c r="Q279" s="23"/>
      <c r="R279" s="23"/>
      <c r="S279" s="23"/>
      <c r="T279" s="23"/>
      <c r="U279" s="23"/>
    </row>
    <row r="280" spans="1:21">
      <c r="A280" s="23"/>
      <c r="B280" s="23"/>
      <c r="C280" s="23"/>
      <c r="D280" s="23"/>
      <c r="E280" s="23"/>
      <c r="F280" s="23"/>
      <c r="G280" s="23"/>
      <c r="H280" s="23"/>
      <c r="I280" s="23"/>
      <c r="J280" s="23"/>
      <c r="K280" s="23"/>
      <c r="L280" s="23"/>
      <c r="M280" s="23"/>
      <c r="N280" s="23"/>
      <c r="O280" s="23"/>
      <c r="P280" s="23"/>
      <c r="Q280" s="23"/>
      <c r="R280" s="23"/>
      <c r="S280" s="23"/>
      <c r="T280" s="23"/>
      <c r="U280" s="23"/>
    </row>
    <row r="281" spans="1:21">
      <c r="A281" s="23"/>
      <c r="B281" s="23"/>
      <c r="C281" s="23"/>
      <c r="D281" s="23"/>
      <c r="E281" s="23"/>
      <c r="F281" s="23"/>
      <c r="G281" s="23"/>
      <c r="H281" s="23"/>
      <c r="I281" s="23"/>
      <c r="J281" s="23"/>
      <c r="K281" s="23"/>
      <c r="L281" s="23"/>
      <c r="M281" s="23"/>
      <c r="N281" s="23"/>
      <c r="O281" s="23"/>
      <c r="P281" s="23"/>
      <c r="Q281" s="23"/>
      <c r="R281" s="23"/>
      <c r="S281" s="23"/>
      <c r="T281" s="23"/>
      <c r="U281" s="23"/>
    </row>
    <row r="282" spans="1:21">
      <c r="A282" s="23"/>
      <c r="B282" s="23"/>
      <c r="C282" s="23"/>
      <c r="D282" s="23"/>
      <c r="E282" s="23"/>
      <c r="F282" s="23"/>
      <c r="G282" s="23"/>
      <c r="H282" s="23"/>
      <c r="I282" s="23"/>
      <c r="J282" s="23"/>
      <c r="K282" s="23"/>
      <c r="L282" s="23"/>
      <c r="M282" s="23"/>
      <c r="N282" s="23"/>
      <c r="O282" s="23"/>
      <c r="P282" s="23"/>
      <c r="Q282" s="23"/>
      <c r="R282" s="23"/>
      <c r="S282" s="23"/>
      <c r="T282" s="23"/>
      <c r="U282" s="23"/>
    </row>
    <row r="283" spans="1:21">
      <c r="A283" s="23"/>
      <c r="B283" s="23"/>
      <c r="C283" s="23"/>
      <c r="D283" s="23"/>
      <c r="E283" s="23"/>
      <c r="F283" s="23"/>
      <c r="G283" s="23"/>
      <c r="H283" s="23"/>
      <c r="I283" s="23"/>
      <c r="J283" s="23"/>
      <c r="K283" s="23"/>
      <c r="L283" s="23"/>
      <c r="M283" s="23"/>
      <c r="N283" s="23"/>
      <c r="O283" s="23"/>
      <c r="P283" s="23"/>
      <c r="Q283" s="23"/>
      <c r="R283" s="23"/>
      <c r="S283" s="23"/>
      <c r="T283" s="23"/>
      <c r="U283" s="23"/>
    </row>
    <row r="284" spans="1:21">
      <c r="A284" s="23"/>
      <c r="B284" s="23"/>
      <c r="C284" s="23"/>
      <c r="D284" s="23"/>
      <c r="E284" s="23"/>
      <c r="F284" s="23"/>
      <c r="G284" s="23"/>
      <c r="H284" s="23"/>
      <c r="I284" s="23"/>
      <c r="J284" s="23"/>
      <c r="K284" s="23"/>
      <c r="L284" s="23"/>
      <c r="M284" s="23"/>
      <c r="N284" s="23"/>
      <c r="O284" s="23"/>
      <c r="P284" s="23"/>
      <c r="Q284" s="23"/>
      <c r="R284" s="23"/>
      <c r="S284" s="23"/>
      <c r="T284" s="23"/>
      <c r="U284" s="23"/>
    </row>
    <row r="285" spans="1:21">
      <c r="A285" s="23"/>
      <c r="B285" s="23"/>
      <c r="C285" s="23"/>
      <c r="D285" s="23"/>
      <c r="E285" s="23"/>
      <c r="F285" s="23"/>
      <c r="G285" s="23"/>
      <c r="H285" s="23"/>
      <c r="I285" s="23"/>
      <c r="J285" s="23"/>
      <c r="K285" s="23"/>
      <c r="L285" s="23"/>
      <c r="M285" s="23"/>
      <c r="N285" s="23"/>
      <c r="O285" s="23"/>
      <c r="P285" s="23"/>
      <c r="Q285" s="23"/>
      <c r="R285" s="23"/>
      <c r="S285" s="23"/>
      <c r="T285" s="23"/>
      <c r="U285" s="23"/>
    </row>
    <row r="286" spans="1:21">
      <c r="A286" s="23"/>
      <c r="B286" s="23"/>
      <c r="C286" s="23"/>
      <c r="D286" s="23"/>
      <c r="E286" s="23"/>
      <c r="F286" s="23"/>
      <c r="G286" s="23"/>
      <c r="H286" s="23"/>
      <c r="I286" s="23"/>
      <c r="J286" s="23"/>
      <c r="K286" s="23"/>
      <c r="L286" s="23"/>
      <c r="M286" s="23"/>
      <c r="N286" s="23"/>
      <c r="O286" s="23"/>
      <c r="P286" s="23"/>
      <c r="Q286" s="23"/>
      <c r="R286" s="23"/>
      <c r="S286" s="23"/>
      <c r="T286" s="23"/>
      <c r="U286" s="23"/>
    </row>
    <row r="287" spans="1:21">
      <c r="A287" s="23"/>
      <c r="B287" s="23"/>
      <c r="C287" s="23"/>
      <c r="D287" s="23"/>
      <c r="E287" s="23"/>
      <c r="F287" s="23"/>
      <c r="G287" s="23"/>
      <c r="H287" s="23"/>
      <c r="I287" s="23"/>
      <c r="J287" s="23"/>
      <c r="K287" s="23"/>
      <c r="L287" s="23"/>
      <c r="M287" s="23"/>
      <c r="N287" s="23"/>
      <c r="O287" s="23"/>
      <c r="P287" s="23"/>
      <c r="Q287" s="23"/>
      <c r="R287" s="23"/>
      <c r="S287" s="23"/>
      <c r="T287" s="23"/>
      <c r="U287" s="23"/>
    </row>
    <row r="288" spans="1:21">
      <c r="A288" s="23"/>
      <c r="B288" s="23"/>
      <c r="C288" s="23"/>
      <c r="D288" s="23"/>
      <c r="E288" s="23"/>
      <c r="F288" s="23"/>
      <c r="G288" s="23"/>
      <c r="H288" s="23"/>
      <c r="I288" s="23"/>
      <c r="J288" s="23"/>
      <c r="K288" s="23"/>
      <c r="L288" s="23"/>
      <c r="M288" s="23"/>
      <c r="N288" s="23"/>
      <c r="O288" s="23"/>
      <c r="P288" s="23"/>
      <c r="Q288" s="23"/>
      <c r="R288" s="23"/>
      <c r="S288" s="23"/>
      <c r="T288" s="23"/>
      <c r="U288" s="23"/>
    </row>
    <row r="289" spans="1:21">
      <c r="A289" s="23"/>
      <c r="B289" s="23"/>
      <c r="C289" s="23"/>
      <c r="D289" s="23"/>
      <c r="E289" s="23"/>
      <c r="F289" s="23"/>
      <c r="G289" s="23"/>
      <c r="H289" s="23"/>
      <c r="I289" s="23"/>
      <c r="J289" s="23"/>
      <c r="K289" s="23"/>
      <c r="L289" s="23"/>
      <c r="M289" s="23"/>
      <c r="N289" s="23"/>
      <c r="O289" s="23"/>
      <c r="P289" s="23"/>
      <c r="Q289" s="23"/>
      <c r="R289" s="23"/>
      <c r="S289" s="23"/>
      <c r="T289" s="23"/>
      <c r="U289" s="23"/>
    </row>
    <row r="290" spans="1:21">
      <c r="A290" s="23"/>
      <c r="B290" s="23"/>
      <c r="C290" s="23"/>
      <c r="D290" s="23"/>
      <c r="E290" s="23"/>
      <c r="F290" s="23"/>
      <c r="G290" s="23"/>
      <c r="H290" s="23"/>
      <c r="I290" s="23"/>
      <c r="J290" s="23"/>
      <c r="K290" s="23"/>
      <c r="L290" s="23"/>
      <c r="M290" s="23"/>
      <c r="N290" s="23"/>
      <c r="O290" s="23"/>
      <c r="P290" s="23"/>
      <c r="Q290" s="23"/>
      <c r="R290" s="23"/>
      <c r="S290" s="23"/>
      <c r="T290" s="23"/>
      <c r="U290" s="23"/>
    </row>
    <row r="291" spans="1:21">
      <c r="A291" s="23"/>
      <c r="B291" s="23"/>
      <c r="C291" s="23"/>
      <c r="D291" s="23"/>
      <c r="E291" s="23"/>
      <c r="F291" s="23"/>
      <c r="G291" s="23"/>
      <c r="H291" s="23"/>
      <c r="I291" s="23"/>
      <c r="J291" s="23"/>
      <c r="K291" s="23"/>
      <c r="L291" s="23"/>
      <c r="M291" s="23"/>
      <c r="N291" s="23"/>
      <c r="O291" s="23"/>
      <c r="P291" s="23"/>
      <c r="Q291" s="23"/>
      <c r="R291" s="23"/>
      <c r="S291" s="23"/>
      <c r="T291" s="23"/>
      <c r="U291" s="23"/>
    </row>
    <row r="292" spans="1:21">
      <c r="A292" s="23"/>
      <c r="B292" s="23"/>
      <c r="C292" s="23"/>
      <c r="D292" s="23"/>
      <c r="E292" s="23"/>
      <c r="F292" s="23"/>
      <c r="G292" s="23"/>
      <c r="H292" s="23"/>
      <c r="I292" s="23"/>
      <c r="J292" s="23"/>
      <c r="K292" s="23"/>
      <c r="L292" s="23"/>
      <c r="M292" s="23"/>
      <c r="N292" s="23"/>
      <c r="O292" s="23"/>
      <c r="P292" s="23"/>
      <c r="Q292" s="23"/>
      <c r="R292" s="23"/>
      <c r="S292" s="23"/>
      <c r="T292" s="23"/>
      <c r="U292" s="23"/>
    </row>
    <row r="293" spans="1:21">
      <c r="A293" s="23"/>
      <c r="B293" s="23"/>
      <c r="C293" s="23"/>
      <c r="D293" s="23"/>
      <c r="E293" s="23"/>
      <c r="F293" s="23"/>
      <c r="G293" s="23"/>
      <c r="H293" s="23"/>
      <c r="I293" s="23"/>
      <c r="J293" s="23"/>
      <c r="K293" s="23"/>
      <c r="L293" s="23"/>
      <c r="M293" s="23"/>
      <c r="N293" s="23"/>
      <c r="O293" s="23"/>
      <c r="P293" s="23"/>
      <c r="Q293" s="23"/>
      <c r="R293" s="23"/>
      <c r="S293" s="23"/>
      <c r="T293" s="23"/>
      <c r="U293" s="23"/>
    </row>
    <row r="294" spans="1:21">
      <c r="A294" s="23"/>
      <c r="B294" s="23"/>
      <c r="C294" s="23"/>
      <c r="D294" s="23"/>
      <c r="E294" s="23"/>
      <c r="F294" s="23"/>
      <c r="G294" s="23"/>
      <c r="H294" s="23"/>
      <c r="I294" s="23"/>
      <c r="J294" s="23"/>
      <c r="K294" s="23"/>
      <c r="L294" s="23"/>
      <c r="M294" s="23"/>
      <c r="N294" s="23"/>
      <c r="O294" s="23"/>
      <c r="P294" s="23"/>
      <c r="Q294" s="23"/>
      <c r="R294" s="23"/>
      <c r="S294" s="23"/>
      <c r="T294" s="23"/>
      <c r="U294" s="23"/>
    </row>
    <row r="295" spans="1:21">
      <c r="A295" s="23"/>
      <c r="B295" s="23"/>
      <c r="C295" s="23"/>
      <c r="D295" s="23"/>
      <c r="E295" s="23"/>
      <c r="F295" s="23"/>
      <c r="G295" s="23"/>
      <c r="H295" s="23"/>
      <c r="I295" s="23"/>
      <c r="J295" s="23"/>
      <c r="K295" s="23"/>
      <c r="L295" s="23"/>
      <c r="M295" s="23"/>
      <c r="N295" s="23"/>
      <c r="O295" s="23"/>
      <c r="P295" s="23"/>
      <c r="Q295" s="23"/>
      <c r="R295" s="23"/>
      <c r="S295" s="23"/>
      <c r="T295" s="23"/>
      <c r="U295" s="23"/>
    </row>
    <row r="296" spans="1:21">
      <c r="A296" s="23"/>
      <c r="B296" s="23"/>
      <c r="C296" s="23"/>
      <c r="D296" s="23"/>
      <c r="E296" s="23"/>
      <c r="F296" s="23"/>
      <c r="G296" s="23"/>
      <c r="H296" s="23"/>
      <c r="I296" s="23"/>
      <c r="J296" s="23"/>
      <c r="K296" s="23"/>
      <c r="L296" s="23"/>
      <c r="M296" s="23"/>
      <c r="N296" s="23"/>
      <c r="O296" s="23"/>
      <c r="P296" s="23"/>
      <c r="Q296" s="23"/>
      <c r="R296" s="23"/>
      <c r="S296" s="23"/>
      <c r="T296" s="23"/>
      <c r="U296" s="23"/>
    </row>
    <row r="297" spans="1:21">
      <c r="A297" s="23"/>
      <c r="B297" s="23"/>
      <c r="C297" s="23"/>
      <c r="D297" s="23"/>
      <c r="E297" s="23"/>
      <c r="F297" s="23"/>
      <c r="G297" s="23"/>
      <c r="H297" s="23"/>
      <c r="I297" s="23"/>
      <c r="J297" s="23"/>
      <c r="K297" s="23"/>
      <c r="L297" s="23"/>
      <c r="M297" s="23"/>
      <c r="N297" s="23"/>
      <c r="O297" s="23"/>
      <c r="P297" s="23"/>
      <c r="Q297" s="23"/>
      <c r="R297" s="23"/>
      <c r="S297" s="23"/>
      <c r="T297" s="23"/>
      <c r="U297" s="23"/>
    </row>
    <row r="298" spans="1:21">
      <c r="A298" s="23"/>
      <c r="B298" s="23"/>
      <c r="C298" s="23"/>
      <c r="D298" s="23"/>
      <c r="E298" s="23"/>
      <c r="F298" s="23"/>
      <c r="G298" s="23"/>
      <c r="H298" s="23"/>
      <c r="I298" s="23"/>
      <c r="J298" s="23"/>
      <c r="K298" s="23"/>
      <c r="L298" s="23"/>
      <c r="M298" s="23"/>
      <c r="N298" s="23"/>
      <c r="O298" s="23"/>
      <c r="P298" s="23"/>
      <c r="Q298" s="23"/>
      <c r="R298" s="23"/>
      <c r="S298" s="23"/>
      <c r="T298" s="23"/>
      <c r="U298" s="23"/>
    </row>
    <row r="299" spans="1:21">
      <c r="A299" s="23"/>
      <c r="B299" s="23"/>
      <c r="C299" s="23"/>
      <c r="D299" s="23"/>
      <c r="E299" s="23"/>
      <c r="F299" s="23"/>
      <c r="G299" s="23"/>
      <c r="H299" s="23"/>
      <c r="I299" s="23"/>
      <c r="J299" s="23"/>
      <c r="K299" s="23"/>
      <c r="L299" s="23"/>
      <c r="M299" s="23"/>
      <c r="N299" s="23"/>
      <c r="O299" s="23"/>
      <c r="P299" s="23"/>
      <c r="Q299" s="23"/>
      <c r="R299" s="23"/>
      <c r="S299" s="23"/>
      <c r="T299" s="23"/>
      <c r="U299" s="23"/>
    </row>
    <row r="300" spans="1:21">
      <c r="A300" s="23"/>
      <c r="B300" s="23"/>
      <c r="C300" s="23"/>
      <c r="D300" s="23"/>
      <c r="E300" s="23"/>
      <c r="F300" s="23"/>
      <c r="G300" s="23"/>
      <c r="H300" s="23"/>
      <c r="I300" s="23"/>
      <c r="J300" s="23"/>
      <c r="K300" s="23"/>
      <c r="L300" s="23"/>
      <c r="M300" s="23"/>
      <c r="N300" s="23"/>
      <c r="O300" s="23"/>
      <c r="P300" s="23"/>
      <c r="Q300" s="23"/>
      <c r="R300" s="23"/>
      <c r="S300" s="23"/>
      <c r="T300" s="23"/>
      <c r="U300" s="23"/>
    </row>
    <row r="301" spans="1:21">
      <c r="A301" s="23"/>
      <c r="B301" s="23"/>
      <c r="C301" s="23"/>
      <c r="D301" s="23"/>
      <c r="E301" s="23"/>
      <c r="F301" s="23"/>
      <c r="G301" s="23"/>
      <c r="H301" s="23"/>
      <c r="I301" s="23"/>
      <c r="J301" s="23"/>
      <c r="K301" s="23"/>
      <c r="L301" s="23"/>
      <c r="M301" s="23"/>
      <c r="N301" s="23"/>
      <c r="O301" s="23"/>
      <c r="P301" s="23"/>
      <c r="Q301" s="23"/>
      <c r="R301" s="23"/>
      <c r="S301" s="23"/>
      <c r="T301" s="23"/>
      <c r="U301" s="23"/>
    </row>
    <row r="302" spans="1:21">
      <c r="A302" s="23"/>
      <c r="B302" s="23"/>
      <c r="C302" s="23"/>
      <c r="D302" s="23"/>
      <c r="E302" s="23"/>
      <c r="F302" s="23"/>
      <c r="G302" s="23"/>
      <c r="H302" s="23"/>
      <c r="I302" s="23"/>
      <c r="J302" s="23"/>
      <c r="K302" s="23"/>
      <c r="L302" s="23"/>
      <c r="M302" s="23"/>
      <c r="N302" s="23"/>
      <c r="O302" s="23"/>
      <c r="P302" s="23"/>
      <c r="Q302" s="23"/>
      <c r="R302" s="23"/>
      <c r="S302" s="23"/>
      <c r="T302" s="23"/>
      <c r="U302" s="23"/>
    </row>
    <row r="303" spans="1:21">
      <c r="A303" s="23"/>
      <c r="B303" s="23"/>
      <c r="C303" s="23"/>
      <c r="D303" s="23"/>
      <c r="E303" s="23"/>
      <c r="F303" s="23"/>
      <c r="G303" s="23"/>
      <c r="H303" s="23"/>
      <c r="I303" s="23"/>
      <c r="J303" s="23"/>
      <c r="K303" s="23"/>
      <c r="L303" s="23"/>
      <c r="M303" s="23"/>
      <c r="N303" s="23"/>
      <c r="O303" s="23"/>
      <c r="P303" s="23"/>
      <c r="Q303" s="23"/>
      <c r="R303" s="23"/>
      <c r="S303" s="23"/>
      <c r="T303" s="23"/>
      <c r="U303" s="23"/>
    </row>
    <row r="304" spans="1:21">
      <c r="A304" s="23"/>
      <c r="B304" s="23"/>
      <c r="C304" s="23"/>
      <c r="D304" s="23"/>
      <c r="E304" s="23"/>
      <c r="F304" s="23"/>
      <c r="G304" s="23"/>
      <c r="H304" s="23"/>
      <c r="I304" s="23"/>
      <c r="J304" s="23"/>
      <c r="K304" s="23"/>
      <c r="L304" s="23"/>
      <c r="M304" s="23"/>
      <c r="N304" s="23"/>
      <c r="O304" s="23"/>
      <c r="P304" s="23"/>
      <c r="Q304" s="23"/>
      <c r="R304" s="23"/>
      <c r="S304" s="23"/>
      <c r="T304" s="23"/>
      <c r="U304" s="23"/>
    </row>
    <row r="305" spans="1:21">
      <c r="A305" s="23"/>
      <c r="B305" s="23"/>
      <c r="C305" s="23"/>
      <c r="D305" s="23"/>
      <c r="E305" s="23"/>
      <c r="F305" s="23"/>
      <c r="G305" s="23"/>
      <c r="H305" s="23"/>
      <c r="I305" s="23"/>
      <c r="J305" s="23"/>
      <c r="K305" s="23"/>
      <c r="L305" s="23"/>
      <c r="M305" s="23"/>
      <c r="N305" s="23"/>
      <c r="O305" s="23"/>
      <c r="P305" s="23"/>
      <c r="Q305" s="23"/>
      <c r="R305" s="23"/>
      <c r="S305" s="23"/>
      <c r="T305" s="23"/>
      <c r="U305" s="23"/>
    </row>
    <row r="306" spans="1:21">
      <c r="A306" s="23"/>
      <c r="B306" s="23"/>
      <c r="C306" s="23"/>
      <c r="D306" s="23"/>
      <c r="E306" s="23"/>
      <c r="F306" s="23"/>
      <c r="G306" s="23"/>
      <c r="H306" s="23"/>
      <c r="I306" s="23"/>
      <c r="J306" s="23"/>
      <c r="K306" s="23"/>
      <c r="L306" s="23"/>
      <c r="M306" s="23"/>
      <c r="N306" s="23"/>
      <c r="O306" s="23"/>
      <c r="P306" s="23"/>
      <c r="Q306" s="23"/>
      <c r="R306" s="23"/>
      <c r="S306" s="23"/>
      <c r="T306" s="23"/>
      <c r="U306" s="23"/>
    </row>
    <row r="307" spans="1:21">
      <c r="A307" s="23"/>
      <c r="B307" s="23"/>
      <c r="C307" s="23"/>
      <c r="D307" s="23"/>
      <c r="E307" s="23"/>
      <c r="F307" s="23"/>
      <c r="G307" s="23"/>
      <c r="H307" s="23"/>
      <c r="I307" s="23"/>
      <c r="J307" s="23"/>
      <c r="K307" s="23"/>
      <c r="L307" s="23"/>
      <c r="M307" s="23"/>
      <c r="N307" s="23"/>
      <c r="O307" s="23"/>
      <c r="P307" s="23"/>
      <c r="Q307" s="23"/>
      <c r="R307" s="23"/>
      <c r="S307" s="23"/>
      <c r="T307" s="23"/>
      <c r="U307" s="23"/>
    </row>
    <row r="308" spans="1:21">
      <c r="A308" s="23"/>
      <c r="B308" s="23"/>
      <c r="C308" s="23"/>
      <c r="D308" s="23"/>
      <c r="E308" s="23"/>
      <c r="F308" s="23"/>
      <c r="G308" s="23"/>
      <c r="H308" s="23"/>
      <c r="I308" s="23"/>
      <c r="J308" s="23"/>
      <c r="K308" s="23"/>
      <c r="L308" s="23"/>
      <c r="M308" s="23"/>
      <c r="N308" s="23"/>
      <c r="O308" s="23"/>
      <c r="P308" s="23"/>
      <c r="Q308" s="23"/>
      <c r="R308" s="23"/>
      <c r="S308" s="23"/>
      <c r="T308" s="23"/>
      <c r="U308" s="23"/>
    </row>
    <row r="309" spans="1:21">
      <c r="A309" s="23"/>
      <c r="B309" s="23"/>
      <c r="C309" s="23"/>
      <c r="D309" s="23"/>
      <c r="E309" s="23"/>
      <c r="F309" s="23"/>
      <c r="G309" s="23"/>
      <c r="H309" s="23"/>
      <c r="I309" s="23"/>
      <c r="J309" s="23"/>
      <c r="K309" s="23"/>
      <c r="L309" s="23"/>
      <c r="M309" s="23"/>
      <c r="N309" s="23"/>
      <c r="O309" s="23"/>
      <c r="P309" s="23"/>
      <c r="Q309" s="23"/>
      <c r="R309" s="23"/>
      <c r="S309" s="23"/>
      <c r="T309" s="23"/>
      <c r="U309" s="23"/>
    </row>
    <row r="310" spans="1:21">
      <c r="A310" s="23"/>
      <c r="B310" s="23"/>
      <c r="C310" s="23"/>
      <c r="D310" s="23"/>
      <c r="E310" s="23"/>
      <c r="F310" s="23"/>
      <c r="G310" s="23"/>
      <c r="H310" s="23"/>
      <c r="I310" s="23"/>
      <c r="J310" s="23"/>
      <c r="K310" s="23"/>
      <c r="L310" s="23"/>
      <c r="M310" s="23"/>
      <c r="N310" s="23"/>
      <c r="O310" s="23"/>
      <c r="P310" s="23"/>
      <c r="Q310" s="23"/>
      <c r="R310" s="23"/>
      <c r="S310" s="23"/>
      <c r="T310" s="23"/>
      <c r="U310" s="23"/>
    </row>
    <row r="311" spans="1:21">
      <c r="A311" s="23"/>
      <c r="B311" s="23"/>
      <c r="C311" s="23"/>
      <c r="D311" s="23"/>
      <c r="E311" s="23"/>
      <c r="F311" s="23"/>
      <c r="G311" s="23"/>
      <c r="H311" s="23"/>
      <c r="I311" s="23"/>
      <c r="J311" s="23"/>
      <c r="K311" s="23"/>
      <c r="L311" s="23"/>
      <c r="M311" s="23"/>
      <c r="N311" s="23"/>
      <c r="O311" s="23"/>
      <c r="P311" s="23"/>
      <c r="Q311" s="23"/>
      <c r="R311" s="23"/>
      <c r="S311" s="23"/>
      <c r="T311" s="23"/>
      <c r="U311" s="23"/>
    </row>
    <row r="312" spans="1:21">
      <c r="A312" s="23"/>
      <c r="B312" s="23"/>
      <c r="C312" s="23"/>
      <c r="D312" s="23"/>
      <c r="E312" s="23"/>
      <c r="F312" s="23"/>
      <c r="G312" s="23"/>
      <c r="H312" s="23"/>
      <c r="I312" s="23"/>
      <c r="J312" s="23"/>
      <c r="K312" s="23"/>
      <c r="L312" s="23"/>
      <c r="M312" s="23"/>
      <c r="N312" s="23"/>
      <c r="O312" s="23"/>
      <c r="P312" s="23"/>
      <c r="Q312" s="23"/>
      <c r="R312" s="23"/>
      <c r="S312" s="23"/>
      <c r="T312" s="23"/>
      <c r="U312" s="23"/>
    </row>
    <row r="313" spans="1:21">
      <c r="A313" s="23"/>
      <c r="B313" s="23"/>
      <c r="C313" s="23"/>
      <c r="D313" s="23"/>
      <c r="E313" s="23"/>
      <c r="F313" s="23"/>
      <c r="G313" s="23"/>
      <c r="H313" s="23"/>
      <c r="I313" s="23"/>
      <c r="J313" s="23"/>
      <c r="K313" s="23"/>
      <c r="L313" s="23"/>
      <c r="M313" s="23"/>
      <c r="N313" s="23"/>
      <c r="O313" s="23"/>
      <c r="P313" s="23"/>
      <c r="Q313" s="23"/>
      <c r="R313" s="23"/>
      <c r="S313" s="23"/>
      <c r="T313" s="23"/>
      <c r="U313" s="23"/>
    </row>
    <row r="314" spans="1:21">
      <c r="A314" s="23"/>
      <c r="B314" s="23"/>
      <c r="C314" s="23"/>
      <c r="D314" s="23"/>
      <c r="E314" s="23"/>
      <c r="F314" s="23"/>
      <c r="G314" s="23"/>
      <c r="H314" s="23"/>
      <c r="I314" s="23"/>
      <c r="J314" s="23"/>
      <c r="K314" s="23"/>
      <c r="L314" s="23"/>
      <c r="M314" s="23"/>
      <c r="N314" s="23"/>
      <c r="O314" s="23"/>
      <c r="P314" s="23"/>
      <c r="Q314" s="23"/>
      <c r="R314" s="23"/>
      <c r="S314" s="23"/>
      <c r="T314" s="23"/>
      <c r="U314" s="23"/>
    </row>
    <row r="315" spans="1:21">
      <c r="A315" s="23"/>
      <c r="B315" s="23"/>
      <c r="C315" s="23"/>
      <c r="D315" s="23"/>
      <c r="E315" s="23"/>
      <c r="F315" s="23"/>
      <c r="G315" s="23"/>
      <c r="H315" s="23"/>
      <c r="I315" s="23"/>
      <c r="J315" s="23"/>
      <c r="K315" s="23"/>
      <c r="L315" s="23"/>
      <c r="M315" s="23"/>
      <c r="N315" s="23"/>
      <c r="O315" s="23"/>
      <c r="P315" s="23"/>
      <c r="Q315" s="23"/>
      <c r="R315" s="23"/>
      <c r="S315" s="23"/>
      <c r="T315" s="23"/>
      <c r="U315" s="23"/>
    </row>
    <row r="316" spans="1:21">
      <c r="A316" s="23"/>
      <c r="B316" s="23"/>
      <c r="C316" s="23"/>
      <c r="D316" s="23"/>
      <c r="E316" s="23"/>
      <c r="F316" s="23"/>
      <c r="G316" s="23"/>
      <c r="H316" s="23"/>
      <c r="I316" s="23"/>
      <c r="J316" s="23"/>
      <c r="K316" s="23"/>
      <c r="L316" s="23"/>
      <c r="M316" s="23"/>
      <c r="N316" s="23"/>
      <c r="O316" s="23"/>
      <c r="P316" s="23"/>
      <c r="Q316" s="23"/>
      <c r="R316" s="23"/>
      <c r="S316" s="23"/>
      <c r="T316" s="23"/>
      <c r="U316" s="23"/>
    </row>
    <row r="317" spans="1:21">
      <c r="A317" s="23"/>
      <c r="B317" s="23"/>
      <c r="C317" s="23"/>
      <c r="D317" s="23"/>
      <c r="E317" s="23"/>
      <c r="F317" s="23"/>
      <c r="G317" s="23"/>
      <c r="H317" s="23"/>
      <c r="I317" s="23"/>
      <c r="J317" s="23"/>
      <c r="K317" s="23"/>
      <c r="L317" s="23"/>
      <c r="M317" s="23"/>
      <c r="N317" s="23"/>
      <c r="O317" s="23"/>
      <c r="P317" s="23"/>
      <c r="Q317" s="23"/>
      <c r="R317" s="23"/>
      <c r="S317" s="23"/>
      <c r="T317" s="23"/>
      <c r="U317" s="23"/>
    </row>
    <row r="318" spans="1:21">
      <c r="A318" s="23"/>
      <c r="B318" s="23"/>
      <c r="C318" s="23"/>
      <c r="D318" s="23"/>
      <c r="E318" s="23"/>
      <c r="F318" s="23"/>
      <c r="G318" s="23"/>
      <c r="H318" s="23"/>
      <c r="I318" s="23"/>
      <c r="J318" s="23"/>
      <c r="K318" s="23"/>
      <c r="L318" s="23"/>
      <c r="M318" s="23"/>
      <c r="N318" s="23"/>
      <c r="O318" s="23"/>
      <c r="P318" s="23"/>
      <c r="Q318" s="23"/>
      <c r="R318" s="23"/>
      <c r="S318" s="23"/>
      <c r="T318" s="23"/>
      <c r="U318" s="23"/>
    </row>
    <row r="319" spans="1:21">
      <c r="A319" s="23"/>
      <c r="B319" s="23"/>
      <c r="C319" s="23"/>
      <c r="D319" s="23"/>
      <c r="E319" s="23"/>
      <c r="F319" s="23"/>
      <c r="G319" s="23"/>
      <c r="H319" s="23"/>
      <c r="I319" s="23"/>
      <c r="J319" s="23"/>
      <c r="K319" s="23"/>
      <c r="L319" s="23"/>
      <c r="M319" s="23"/>
      <c r="N319" s="23"/>
      <c r="O319" s="23"/>
      <c r="P319" s="23"/>
      <c r="Q319" s="23"/>
      <c r="R319" s="23"/>
      <c r="S319" s="23"/>
      <c r="T319" s="23"/>
      <c r="U319" s="23"/>
    </row>
    <row r="320" spans="1:21">
      <c r="A320" s="23"/>
      <c r="B320" s="23"/>
      <c r="C320" s="23"/>
      <c r="D320" s="23"/>
      <c r="E320" s="23"/>
      <c r="F320" s="23"/>
      <c r="G320" s="23"/>
      <c r="H320" s="23"/>
      <c r="I320" s="23"/>
      <c r="J320" s="23"/>
      <c r="K320" s="23"/>
      <c r="L320" s="23"/>
      <c r="M320" s="23"/>
      <c r="N320" s="23"/>
      <c r="O320" s="23"/>
      <c r="P320" s="23"/>
      <c r="Q320" s="23"/>
      <c r="R320" s="23"/>
      <c r="S320" s="23"/>
      <c r="T320" s="23"/>
      <c r="U320" s="23"/>
    </row>
    <row r="321" spans="1:21">
      <c r="A321" s="23"/>
      <c r="B321" s="23"/>
      <c r="C321" s="23"/>
      <c r="D321" s="23"/>
      <c r="E321" s="23"/>
      <c r="F321" s="23"/>
      <c r="G321" s="23"/>
      <c r="H321" s="23"/>
      <c r="I321" s="23"/>
      <c r="J321" s="23"/>
      <c r="K321" s="23"/>
      <c r="L321" s="23"/>
      <c r="M321" s="23"/>
      <c r="N321" s="23"/>
      <c r="O321" s="23"/>
      <c r="P321" s="23"/>
      <c r="Q321" s="23"/>
      <c r="R321" s="23"/>
      <c r="S321" s="23"/>
      <c r="T321" s="23"/>
      <c r="U321" s="23"/>
    </row>
    <row r="322" spans="1:21">
      <c r="A322" s="23"/>
      <c r="B322" s="23"/>
      <c r="C322" s="23"/>
      <c r="D322" s="23"/>
      <c r="E322" s="23"/>
      <c r="F322" s="23"/>
      <c r="G322" s="23"/>
      <c r="H322" s="23"/>
      <c r="I322" s="23"/>
      <c r="J322" s="23"/>
      <c r="K322" s="23"/>
      <c r="L322" s="23"/>
      <c r="M322" s="23"/>
      <c r="N322" s="23"/>
      <c r="O322" s="23"/>
      <c r="P322" s="23"/>
      <c r="Q322" s="23"/>
      <c r="R322" s="23"/>
      <c r="S322" s="23"/>
      <c r="T322" s="23"/>
      <c r="U322" s="23"/>
    </row>
    <row r="323" spans="1:21">
      <c r="A323" s="23"/>
      <c r="B323" s="23"/>
      <c r="C323" s="23"/>
      <c r="D323" s="23"/>
      <c r="E323" s="23"/>
      <c r="F323" s="23"/>
      <c r="G323" s="23"/>
      <c r="H323" s="23"/>
      <c r="I323" s="23"/>
      <c r="J323" s="23"/>
      <c r="K323" s="23"/>
      <c r="L323" s="23"/>
      <c r="M323" s="23"/>
      <c r="N323" s="23"/>
      <c r="O323" s="23"/>
      <c r="P323" s="23"/>
      <c r="Q323" s="23"/>
      <c r="R323" s="23"/>
      <c r="S323" s="23"/>
      <c r="T323" s="23"/>
      <c r="U323" s="23"/>
    </row>
    <row r="324" spans="1:21">
      <c r="A324" s="23"/>
      <c r="B324" s="23"/>
      <c r="C324" s="23"/>
      <c r="D324" s="23"/>
      <c r="E324" s="23"/>
      <c r="F324" s="23"/>
      <c r="G324" s="23"/>
      <c r="H324" s="23"/>
      <c r="I324" s="23"/>
      <c r="J324" s="23"/>
      <c r="K324" s="23"/>
      <c r="L324" s="23"/>
      <c r="M324" s="23"/>
      <c r="N324" s="23"/>
      <c r="O324" s="23"/>
      <c r="P324" s="23"/>
      <c r="Q324" s="23"/>
      <c r="R324" s="23"/>
      <c r="S324" s="23"/>
      <c r="T324" s="23"/>
      <c r="U324" s="23"/>
    </row>
    <row r="325" spans="1:21">
      <c r="A325" s="23"/>
      <c r="B325" s="23"/>
      <c r="C325" s="23"/>
      <c r="D325" s="23"/>
      <c r="E325" s="23"/>
      <c r="F325" s="23"/>
      <c r="G325" s="23"/>
      <c r="H325" s="23"/>
      <c r="I325" s="23"/>
      <c r="J325" s="23"/>
      <c r="K325" s="23"/>
      <c r="L325" s="23"/>
      <c r="M325" s="23"/>
      <c r="N325" s="23"/>
      <c r="O325" s="23"/>
      <c r="P325" s="23"/>
      <c r="Q325" s="23"/>
      <c r="R325" s="23"/>
      <c r="S325" s="23"/>
      <c r="T325" s="23"/>
      <c r="U325" s="23"/>
    </row>
    <row r="326" spans="1:21">
      <c r="A326" s="23"/>
      <c r="B326" s="23"/>
      <c r="C326" s="23"/>
      <c r="D326" s="23"/>
      <c r="E326" s="23"/>
      <c r="F326" s="23"/>
      <c r="G326" s="23"/>
      <c r="H326" s="23"/>
      <c r="I326" s="23"/>
      <c r="J326" s="23"/>
      <c r="K326" s="23"/>
      <c r="L326" s="23"/>
      <c r="M326" s="23"/>
      <c r="N326" s="23"/>
      <c r="O326" s="23"/>
      <c r="P326" s="23"/>
      <c r="Q326" s="23"/>
      <c r="R326" s="23"/>
      <c r="S326" s="23"/>
      <c r="T326" s="23"/>
      <c r="U326" s="23"/>
    </row>
    <row r="327" spans="1:21">
      <c r="A327" s="23"/>
      <c r="B327" s="23"/>
      <c r="C327" s="23"/>
      <c r="D327" s="23"/>
      <c r="E327" s="23"/>
      <c r="F327" s="23"/>
      <c r="G327" s="23"/>
      <c r="H327" s="23"/>
      <c r="I327" s="23"/>
      <c r="J327" s="23"/>
      <c r="K327" s="23"/>
      <c r="L327" s="23"/>
      <c r="M327" s="23"/>
      <c r="N327" s="23"/>
      <c r="O327" s="23"/>
      <c r="P327" s="23"/>
      <c r="Q327" s="23"/>
      <c r="R327" s="23"/>
      <c r="S327" s="23"/>
      <c r="T327" s="23"/>
      <c r="U327" s="23"/>
    </row>
    <row r="328" spans="1:21">
      <c r="A328" s="23"/>
      <c r="B328" s="23"/>
      <c r="C328" s="23"/>
      <c r="D328" s="23"/>
      <c r="E328" s="23"/>
      <c r="F328" s="23"/>
      <c r="G328" s="23"/>
      <c r="H328" s="23"/>
      <c r="I328" s="23"/>
      <c r="J328" s="23"/>
      <c r="K328" s="23"/>
      <c r="L328" s="23"/>
      <c r="M328" s="23"/>
      <c r="N328" s="23"/>
      <c r="O328" s="23"/>
      <c r="P328" s="23"/>
      <c r="Q328" s="23"/>
      <c r="R328" s="23"/>
      <c r="S328" s="23"/>
      <c r="T328" s="23"/>
      <c r="U328" s="23"/>
    </row>
    <row r="329" spans="1:21">
      <c r="A329" s="23"/>
      <c r="B329" s="23"/>
      <c r="C329" s="23"/>
      <c r="D329" s="23"/>
      <c r="E329" s="23"/>
      <c r="F329" s="23"/>
      <c r="G329" s="23"/>
      <c r="H329" s="23"/>
      <c r="I329" s="23"/>
      <c r="J329" s="23"/>
      <c r="K329" s="23"/>
      <c r="L329" s="23"/>
      <c r="M329" s="23"/>
      <c r="N329" s="23"/>
      <c r="O329" s="23"/>
      <c r="P329" s="23"/>
      <c r="Q329" s="23"/>
      <c r="R329" s="23"/>
      <c r="S329" s="23"/>
      <c r="T329" s="23"/>
      <c r="U329" s="23"/>
    </row>
    <row r="330" spans="1:21">
      <c r="A330" s="23"/>
      <c r="B330" s="23"/>
      <c r="C330" s="23"/>
      <c r="D330" s="23"/>
      <c r="E330" s="23"/>
      <c r="F330" s="23"/>
      <c r="G330" s="23"/>
      <c r="H330" s="23"/>
      <c r="I330" s="23"/>
      <c r="J330" s="23"/>
      <c r="K330" s="23"/>
      <c r="L330" s="23"/>
      <c r="M330" s="23"/>
      <c r="N330" s="23"/>
      <c r="O330" s="23"/>
      <c r="P330" s="23"/>
      <c r="Q330" s="23"/>
      <c r="R330" s="23"/>
      <c r="S330" s="23"/>
      <c r="T330" s="23"/>
      <c r="U330" s="23"/>
    </row>
    <row r="331" spans="1:21">
      <c r="A331" s="23"/>
      <c r="B331" s="23"/>
      <c r="C331" s="23"/>
      <c r="D331" s="23"/>
      <c r="E331" s="23"/>
      <c r="F331" s="23"/>
      <c r="G331" s="23"/>
      <c r="H331" s="23"/>
      <c r="I331" s="23"/>
      <c r="J331" s="23"/>
      <c r="K331" s="23"/>
      <c r="L331" s="23"/>
      <c r="M331" s="23"/>
      <c r="N331" s="23"/>
      <c r="O331" s="23"/>
      <c r="P331" s="23"/>
      <c r="Q331" s="23"/>
      <c r="R331" s="23"/>
      <c r="S331" s="23"/>
      <c r="T331" s="23"/>
      <c r="U331" s="23"/>
    </row>
    <row r="332" spans="1:21">
      <c r="A332" s="23"/>
      <c r="B332" s="23"/>
      <c r="C332" s="23"/>
      <c r="D332" s="23"/>
      <c r="E332" s="23"/>
      <c r="F332" s="23"/>
      <c r="G332" s="23"/>
      <c r="H332" s="23"/>
      <c r="I332" s="23"/>
      <c r="J332" s="23"/>
      <c r="K332" s="23"/>
      <c r="L332" s="23"/>
      <c r="M332" s="23"/>
      <c r="N332" s="23"/>
      <c r="O332" s="23"/>
      <c r="P332" s="23"/>
      <c r="Q332" s="23"/>
      <c r="R332" s="23"/>
      <c r="S332" s="23"/>
      <c r="T332" s="23"/>
      <c r="U332" s="23"/>
    </row>
    <row r="333" spans="1:21">
      <c r="A333" s="23"/>
      <c r="B333" s="23"/>
      <c r="C333" s="23"/>
      <c r="D333" s="23"/>
      <c r="E333" s="23"/>
      <c r="F333" s="23"/>
      <c r="G333" s="23"/>
      <c r="H333" s="23"/>
      <c r="I333" s="23"/>
      <c r="J333" s="23"/>
      <c r="K333" s="23"/>
      <c r="L333" s="23"/>
      <c r="M333" s="23"/>
      <c r="N333" s="23"/>
      <c r="O333" s="23"/>
      <c r="P333" s="23"/>
      <c r="Q333" s="23"/>
      <c r="R333" s="23"/>
      <c r="S333" s="23"/>
      <c r="T333" s="23"/>
      <c r="U333" s="23"/>
    </row>
    <row r="334" spans="1:21">
      <c r="A334" s="23"/>
      <c r="B334" s="23"/>
      <c r="C334" s="23"/>
      <c r="D334" s="23"/>
      <c r="E334" s="23"/>
      <c r="F334" s="23"/>
      <c r="G334" s="23"/>
      <c r="H334" s="23"/>
      <c r="I334" s="23"/>
      <c r="J334" s="23"/>
      <c r="K334" s="23"/>
      <c r="L334" s="23"/>
      <c r="M334" s="23"/>
      <c r="N334" s="23"/>
      <c r="O334" s="23"/>
      <c r="P334" s="23"/>
      <c r="Q334" s="23"/>
      <c r="R334" s="23"/>
      <c r="S334" s="23"/>
      <c r="T334" s="23"/>
      <c r="U334" s="23"/>
    </row>
    <row r="335" spans="1:21">
      <c r="A335" s="23"/>
      <c r="B335" s="23"/>
      <c r="C335" s="23"/>
      <c r="D335" s="23"/>
      <c r="E335" s="23"/>
      <c r="F335" s="23"/>
      <c r="G335" s="23"/>
      <c r="H335" s="23"/>
      <c r="I335" s="23"/>
      <c r="J335" s="23"/>
      <c r="K335" s="23"/>
      <c r="L335" s="23"/>
      <c r="M335" s="23"/>
      <c r="N335" s="23"/>
      <c r="O335" s="23"/>
      <c r="P335" s="23"/>
      <c r="Q335" s="23"/>
      <c r="R335" s="23"/>
      <c r="S335" s="23"/>
      <c r="T335" s="23"/>
      <c r="U335" s="23"/>
    </row>
    <row r="336" spans="1:21">
      <c r="A336" s="23"/>
      <c r="B336" s="23"/>
      <c r="C336" s="23"/>
      <c r="D336" s="23"/>
      <c r="E336" s="23"/>
      <c r="F336" s="23"/>
      <c r="G336" s="23"/>
      <c r="H336" s="23"/>
      <c r="I336" s="23"/>
      <c r="J336" s="23"/>
      <c r="K336" s="23"/>
      <c r="L336" s="23"/>
      <c r="M336" s="23"/>
      <c r="N336" s="23"/>
      <c r="O336" s="23"/>
      <c r="P336" s="23"/>
      <c r="Q336" s="23"/>
      <c r="R336" s="23"/>
      <c r="S336" s="23"/>
      <c r="T336" s="23"/>
      <c r="U336" s="23"/>
    </row>
    <row r="337" spans="1:21">
      <c r="A337" s="23"/>
      <c r="B337" s="23"/>
      <c r="C337" s="23"/>
      <c r="D337" s="23"/>
      <c r="E337" s="23"/>
      <c r="F337" s="23"/>
      <c r="G337" s="23"/>
      <c r="H337" s="23"/>
      <c r="I337" s="23"/>
      <c r="J337" s="23"/>
      <c r="K337" s="23"/>
      <c r="L337" s="23"/>
      <c r="M337" s="23"/>
      <c r="N337" s="23"/>
      <c r="O337" s="23"/>
      <c r="P337" s="23"/>
      <c r="Q337" s="23"/>
      <c r="R337" s="23"/>
      <c r="S337" s="23"/>
      <c r="T337" s="23"/>
      <c r="U337" s="23"/>
    </row>
    <row r="338" spans="1:21">
      <c r="A338" s="23"/>
      <c r="B338" s="23"/>
      <c r="C338" s="23"/>
      <c r="D338" s="23"/>
      <c r="E338" s="23"/>
      <c r="F338" s="23"/>
      <c r="G338" s="23"/>
      <c r="H338" s="23"/>
      <c r="I338" s="23"/>
      <c r="J338" s="23"/>
      <c r="K338" s="23"/>
      <c r="L338" s="23"/>
      <c r="M338" s="23"/>
      <c r="N338" s="23"/>
      <c r="O338" s="23"/>
      <c r="P338" s="23"/>
      <c r="Q338" s="23"/>
      <c r="R338" s="23"/>
      <c r="S338" s="23"/>
      <c r="T338" s="23"/>
      <c r="U338" s="23"/>
    </row>
    <row r="339" spans="1:21">
      <c r="A339" s="23"/>
      <c r="B339" s="23"/>
      <c r="C339" s="23"/>
      <c r="D339" s="23"/>
      <c r="E339" s="23"/>
      <c r="F339" s="23"/>
      <c r="G339" s="23"/>
      <c r="H339" s="23"/>
      <c r="I339" s="23"/>
      <c r="J339" s="23"/>
      <c r="K339" s="23"/>
      <c r="L339" s="23"/>
      <c r="M339" s="23"/>
      <c r="N339" s="23"/>
      <c r="O339" s="23"/>
      <c r="P339" s="23"/>
      <c r="Q339" s="23"/>
      <c r="R339" s="23"/>
      <c r="S339" s="23"/>
      <c r="T339" s="23"/>
      <c r="U339" s="23"/>
    </row>
    <row r="340" spans="1:21">
      <c r="A340" s="23"/>
      <c r="B340" s="23"/>
      <c r="C340" s="23"/>
      <c r="D340" s="23"/>
      <c r="E340" s="23"/>
      <c r="F340" s="23"/>
      <c r="G340" s="23"/>
      <c r="H340" s="23"/>
      <c r="I340" s="23"/>
      <c r="J340" s="23"/>
      <c r="K340" s="23"/>
      <c r="L340" s="23"/>
      <c r="M340" s="23"/>
      <c r="N340" s="23"/>
      <c r="O340" s="23"/>
      <c r="P340" s="23"/>
      <c r="Q340" s="23"/>
      <c r="R340" s="23"/>
      <c r="S340" s="23"/>
      <c r="T340" s="23"/>
      <c r="U340" s="23"/>
    </row>
    <row r="341" spans="1:21">
      <c r="A341" s="23"/>
      <c r="B341" s="23"/>
      <c r="C341" s="23"/>
      <c r="D341" s="23"/>
      <c r="E341" s="23"/>
      <c r="F341" s="23"/>
      <c r="G341" s="23"/>
      <c r="H341" s="23"/>
      <c r="I341" s="23"/>
      <c r="J341" s="23"/>
      <c r="K341" s="23"/>
      <c r="L341" s="23"/>
      <c r="M341" s="23"/>
      <c r="N341" s="23"/>
      <c r="O341" s="23"/>
      <c r="P341" s="23"/>
      <c r="Q341" s="23"/>
      <c r="R341" s="23"/>
      <c r="S341" s="23"/>
      <c r="T341" s="23"/>
      <c r="U341" s="23"/>
    </row>
    <row r="342" spans="1:21">
      <c r="A342" s="23"/>
      <c r="B342" s="23"/>
      <c r="C342" s="23"/>
      <c r="D342" s="23"/>
      <c r="E342" s="23"/>
      <c r="F342" s="23"/>
      <c r="G342" s="23"/>
      <c r="H342" s="23"/>
      <c r="I342" s="23"/>
      <c r="J342" s="23"/>
      <c r="K342" s="23"/>
      <c r="L342" s="23"/>
      <c r="M342" s="23"/>
      <c r="N342" s="23"/>
      <c r="O342" s="23"/>
      <c r="P342" s="23"/>
      <c r="Q342" s="23"/>
      <c r="R342" s="23"/>
      <c r="S342" s="23"/>
      <c r="T342" s="23"/>
      <c r="U342" s="23"/>
    </row>
    <row r="343" spans="1:21">
      <c r="A343" s="23"/>
      <c r="B343" s="23"/>
      <c r="C343" s="23"/>
      <c r="D343" s="23"/>
      <c r="E343" s="23"/>
      <c r="F343" s="23"/>
      <c r="G343" s="23"/>
      <c r="H343" s="23"/>
      <c r="I343" s="23"/>
      <c r="J343" s="23"/>
      <c r="K343" s="23"/>
      <c r="L343" s="23"/>
      <c r="M343" s="23"/>
      <c r="N343" s="23"/>
      <c r="O343" s="23"/>
      <c r="P343" s="23"/>
      <c r="Q343" s="23"/>
      <c r="R343" s="23"/>
      <c r="S343" s="23"/>
      <c r="T343" s="23"/>
      <c r="U343" s="23"/>
    </row>
    <row r="344" spans="1:21">
      <c r="A344" s="23"/>
      <c r="B344" s="23"/>
      <c r="C344" s="23"/>
      <c r="D344" s="23"/>
      <c r="E344" s="23"/>
      <c r="F344" s="23"/>
      <c r="G344" s="23"/>
      <c r="H344" s="23"/>
      <c r="I344" s="23"/>
      <c r="J344" s="23"/>
      <c r="K344" s="23"/>
      <c r="L344" s="23"/>
      <c r="M344" s="23"/>
      <c r="N344" s="23"/>
      <c r="O344" s="23"/>
      <c r="P344" s="23"/>
      <c r="Q344" s="23"/>
      <c r="R344" s="23"/>
      <c r="S344" s="23"/>
      <c r="T344" s="23"/>
      <c r="U344" s="23"/>
    </row>
    <row r="345" spans="1:21">
      <c r="A345" s="23"/>
      <c r="B345" s="23"/>
      <c r="C345" s="23"/>
      <c r="D345" s="23"/>
      <c r="E345" s="23"/>
      <c r="F345" s="23"/>
      <c r="G345" s="23"/>
      <c r="H345" s="23"/>
      <c r="I345" s="23"/>
      <c r="J345" s="23"/>
      <c r="K345" s="23"/>
      <c r="L345" s="23"/>
      <c r="M345" s="23"/>
      <c r="N345" s="23"/>
      <c r="O345" s="23"/>
      <c r="P345" s="23"/>
      <c r="Q345" s="23"/>
      <c r="R345" s="23"/>
      <c r="S345" s="23"/>
      <c r="T345" s="23"/>
      <c r="U345" s="23"/>
    </row>
    <row r="346" spans="1:21">
      <c r="A346" s="23"/>
      <c r="B346" s="23"/>
      <c r="C346" s="23"/>
      <c r="D346" s="23"/>
      <c r="E346" s="23"/>
      <c r="F346" s="23"/>
      <c r="G346" s="23"/>
      <c r="H346" s="23"/>
      <c r="I346" s="23"/>
      <c r="J346" s="23"/>
      <c r="K346" s="23"/>
      <c r="L346" s="23"/>
      <c r="M346" s="23"/>
      <c r="N346" s="23"/>
      <c r="O346" s="23"/>
      <c r="P346" s="23"/>
      <c r="Q346" s="23"/>
      <c r="R346" s="23"/>
      <c r="S346" s="23"/>
      <c r="T346" s="23"/>
      <c r="U346" s="23"/>
    </row>
    <row r="347" spans="1:21">
      <c r="A347" s="23"/>
      <c r="B347" s="23"/>
      <c r="C347" s="23"/>
      <c r="D347" s="23"/>
      <c r="E347" s="23"/>
      <c r="F347" s="23"/>
      <c r="G347" s="23"/>
      <c r="H347" s="23"/>
      <c r="I347" s="23"/>
      <c r="J347" s="23"/>
      <c r="K347" s="23"/>
      <c r="L347" s="23"/>
      <c r="M347" s="23"/>
      <c r="N347" s="23"/>
      <c r="O347" s="23"/>
      <c r="P347" s="23"/>
      <c r="Q347" s="23"/>
      <c r="R347" s="23"/>
      <c r="S347" s="23"/>
      <c r="T347" s="23"/>
      <c r="U347" s="23"/>
    </row>
    <row r="348" spans="1:21">
      <c r="A348" s="23"/>
      <c r="B348" s="23"/>
      <c r="C348" s="23"/>
      <c r="D348" s="23"/>
      <c r="E348" s="23"/>
      <c r="F348" s="23"/>
      <c r="G348" s="23"/>
      <c r="H348" s="23"/>
      <c r="I348" s="23"/>
      <c r="J348" s="23"/>
      <c r="K348" s="23"/>
      <c r="L348" s="23"/>
      <c r="M348" s="23"/>
      <c r="N348" s="23"/>
      <c r="O348" s="23"/>
      <c r="P348" s="23"/>
      <c r="Q348" s="23"/>
      <c r="R348" s="23"/>
      <c r="S348" s="23"/>
      <c r="T348" s="23"/>
      <c r="U348" s="23"/>
    </row>
    <row r="349" spans="1:21">
      <c r="A349" s="23"/>
      <c r="B349" s="23"/>
      <c r="C349" s="23"/>
      <c r="D349" s="23"/>
      <c r="E349" s="23"/>
      <c r="F349" s="23"/>
      <c r="G349" s="23"/>
      <c r="H349" s="23"/>
      <c r="I349" s="23"/>
      <c r="J349" s="23"/>
      <c r="K349" s="23"/>
      <c r="L349" s="23"/>
      <c r="M349" s="23"/>
      <c r="N349" s="23"/>
      <c r="O349" s="23"/>
      <c r="P349" s="23"/>
      <c r="Q349" s="23"/>
      <c r="R349" s="23"/>
      <c r="S349" s="23"/>
      <c r="T349" s="23"/>
      <c r="U349" s="23"/>
    </row>
    <row r="350" spans="1:21">
      <c r="A350" s="23"/>
      <c r="B350" s="23"/>
      <c r="C350" s="23"/>
      <c r="D350" s="23"/>
      <c r="E350" s="23"/>
      <c r="F350" s="23"/>
      <c r="G350" s="23"/>
      <c r="H350" s="23"/>
      <c r="I350" s="23"/>
      <c r="J350" s="23"/>
      <c r="K350" s="23"/>
      <c r="L350" s="23"/>
      <c r="M350" s="23"/>
      <c r="N350" s="23"/>
      <c r="O350" s="23"/>
      <c r="P350" s="23"/>
      <c r="Q350" s="23"/>
      <c r="R350" s="23"/>
      <c r="S350" s="23"/>
      <c r="T350" s="23"/>
      <c r="U350" s="23"/>
    </row>
    <row r="351" spans="1:21">
      <c r="A351" s="23"/>
      <c r="B351" s="23"/>
      <c r="C351" s="23"/>
      <c r="D351" s="23"/>
      <c r="E351" s="23"/>
      <c r="F351" s="23"/>
      <c r="G351" s="23"/>
      <c r="H351" s="23"/>
      <c r="I351" s="23"/>
      <c r="J351" s="23"/>
      <c r="K351" s="23"/>
      <c r="L351" s="23"/>
      <c r="M351" s="23"/>
      <c r="N351" s="23"/>
      <c r="O351" s="23"/>
      <c r="P351" s="23"/>
      <c r="Q351" s="23"/>
      <c r="R351" s="23"/>
      <c r="S351" s="23"/>
      <c r="T351" s="23"/>
      <c r="U351" s="23"/>
    </row>
    <row r="352" spans="1:21">
      <c r="A352" s="23"/>
      <c r="B352" s="23"/>
      <c r="C352" s="23"/>
      <c r="D352" s="23"/>
      <c r="E352" s="23"/>
      <c r="F352" s="23"/>
      <c r="G352" s="23"/>
      <c r="H352" s="23"/>
      <c r="I352" s="23"/>
      <c r="J352" s="23"/>
      <c r="K352" s="23"/>
      <c r="L352" s="23"/>
      <c r="M352" s="23"/>
      <c r="N352" s="23"/>
      <c r="O352" s="23"/>
      <c r="P352" s="23"/>
      <c r="Q352" s="23"/>
      <c r="R352" s="23"/>
      <c r="S352" s="23"/>
      <c r="T352" s="23"/>
      <c r="U352" s="23"/>
    </row>
    <row r="353" spans="1:21">
      <c r="A353" s="23"/>
      <c r="B353" s="23"/>
      <c r="C353" s="23"/>
      <c r="D353" s="23"/>
      <c r="E353" s="23"/>
      <c r="F353" s="23"/>
      <c r="G353" s="23"/>
      <c r="H353" s="23"/>
      <c r="I353" s="23"/>
      <c r="J353" s="23"/>
      <c r="K353" s="23"/>
      <c r="L353" s="23"/>
      <c r="M353" s="23"/>
      <c r="N353" s="23"/>
      <c r="O353" s="23"/>
      <c r="P353" s="23"/>
      <c r="Q353" s="23"/>
      <c r="R353" s="23"/>
      <c r="S353" s="23"/>
      <c r="T353" s="23"/>
      <c r="U353" s="23"/>
    </row>
    <row r="354" spans="1:21">
      <c r="A354" s="23"/>
      <c r="B354" s="23"/>
      <c r="C354" s="23"/>
      <c r="D354" s="23"/>
      <c r="E354" s="23"/>
      <c r="F354" s="23"/>
      <c r="G354" s="23"/>
      <c r="H354" s="23"/>
      <c r="I354" s="23"/>
      <c r="J354" s="23"/>
      <c r="K354" s="23"/>
      <c r="L354" s="23"/>
      <c r="M354" s="23"/>
      <c r="N354" s="23"/>
      <c r="O354" s="23"/>
      <c r="P354" s="23"/>
      <c r="Q354" s="23"/>
      <c r="R354" s="23"/>
      <c r="S354" s="23"/>
      <c r="T354" s="23"/>
      <c r="U354" s="23"/>
    </row>
    <row r="355" spans="1:21">
      <c r="A355" s="23"/>
      <c r="B355" s="23"/>
      <c r="C355" s="23"/>
      <c r="D355" s="23"/>
      <c r="E355" s="23"/>
      <c r="F355" s="23"/>
      <c r="G355" s="23"/>
      <c r="H355" s="23"/>
      <c r="I355" s="23"/>
      <c r="J355" s="23"/>
      <c r="K355" s="23"/>
      <c r="L355" s="23"/>
      <c r="M355" s="23"/>
      <c r="N355" s="23"/>
      <c r="O355" s="23"/>
      <c r="P355" s="23"/>
      <c r="Q355" s="23"/>
      <c r="R355" s="23"/>
      <c r="S355" s="23"/>
      <c r="T355" s="23"/>
      <c r="U355" s="23"/>
    </row>
    <row r="356" spans="1:21">
      <c r="A356" s="23"/>
      <c r="B356" s="23"/>
      <c r="C356" s="23"/>
      <c r="D356" s="23"/>
      <c r="E356" s="23"/>
      <c r="F356" s="23"/>
      <c r="G356" s="23"/>
      <c r="H356" s="23"/>
      <c r="I356" s="23"/>
      <c r="J356" s="23"/>
      <c r="K356" s="23"/>
      <c r="L356" s="23"/>
      <c r="M356" s="23"/>
      <c r="N356" s="23"/>
      <c r="O356" s="23"/>
      <c r="P356" s="23"/>
      <c r="Q356" s="23"/>
      <c r="R356" s="23"/>
      <c r="S356" s="23"/>
      <c r="T356" s="23"/>
      <c r="U356" s="23"/>
    </row>
    <row r="357" spans="1:21">
      <c r="A357" s="23"/>
      <c r="B357" s="23"/>
      <c r="C357" s="23"/>
      <c r="D357" s="23"/>
      <c r="E357" s="23"/>
      <c r="F357" s="23"/>
      <c r="G357" s="23"/>
      <c r="H357" s="23"/>
      <c r="I357" s="23"/>
      <c r="J357" s="23"/>
      <c r="K357" s="23"/>
      <c r="L357" s="23"/>
      <c r="M357" s="23"/>
      <c r="N357" s="23"/>
      <c r="O357" s="23"/>
      <c r="P357" s="23"/>
      <c r="Q357" s="23"/>
      <c r="R357" s="23"/>
      <c r="S357" s="23"/>
      <c r="T357" s="23"/>
      <c r="U357" s="23"/>
    </row>
    <row r="358" spans="1:21">
      <c r="A358" s="23"/>
      <c r="B358" s="23"/>
      <c r="C358" s="23"/>
      <c r="D358" s="23"/>
      <c r="E358" s="23"/>
      <c r="F358" s="23"/>
      <c r="G358" s="23"/>
      <c r="H358" s="23"/>
      <c r="I358" s="23"/>
      <c r="J358" s="23"/>
      <c r="K358" s="23"/>
      <c r="L358" s="23"/>
      <c r="M358" s="23"/>
      <c r="N358" s="23"/>
      <c r="O358" s="23"/>
      <c r="P358" s="23"/>
      <c r="Q358" s="23"/>
      <c r="R358" s="23"/>
      <c r="S358" s="23"/>
      <c r="T358" s="23"/>
      <c r="U358" s="23"/>
    </row>
    <row r="359" spans="1:21">
      <c r="A359" s="23"/>
      <c r="B359" s="23"/>
      <c r="C359" s="23"/>
      <c r="D359" s="23"/>
      <c r="E359" s="23"/>
      <c r="F359" s="23"/>
      <c r="G359" s="23"/>
      <c r="H359" s="23"/>
      <c r="I359" s="23"/>
      <c r="J359" s="23"/>
      <c r="K359" s="23"/>
      <c r="L359" s="23"/>
      <c r="M359" s="23"/>
      <c r="N359" s="23"/>
      <c r="O359" s="23"/>
      <c r="P359" s="23"/>
      <c r="Q359" s="23"/>
      <c r="R359" s="23"/>
      <c r="S359" s="23"/>
      <c r="T359" s="23"/>
      <c r="U359" s="23"/>
    </row>
    <row r="360" spans="1:21">
      <c r="A360" s="23"/>
      <c r="B360" s="23"/>
      <c r="C360" s="23"/>
      <c r="D360" s="23"/>
      <c r="E360" s="23"/>
      <c r="F360" s="23"/>
      <c r="G360" s="23"/>
      <c r="H360" s="23"/>
      <c r="I360" s="23"/>
      <c r="J360" s="23"/>
      <c r="K360" s="23"/>
      <c r="L360" s="23"/>
      <c r="M360" s="23"/>
      <c r="N360" s="23"/>
      <c r="O360" s="23"/>
      <c r="P360" s="23"/>
      <c r="Q360" s="23"/>
      <c r="R360" s="23"/>
      <c r="S360" s="23"/>
      <c r="T360" s="23"/>
      <c r="U360" s="23"/>
    </row>
    <row r="361" spans="1:21">
      <c r="A361" s="23"/>
      <c r="B361" s="23"/>
      <c r="C361" s="23"/>
      <c r="D361" s="23"/>
      <c r="E361" s="23"/>
      <c r="F361" s="23"/>
      <c r="G361" s="23"/>
      <c r="H361" s="23"/>
      <c r="I361" s="23"/>
      <c r="J361" s="23"/>
      <c r="K361" s="23"/>
      <c r="L361" s="23"/>
      <c r="M361" s="23"/>
      <c r="N361" s="23"/>
      <c r="O361" s="23"/>
      <c r="P361" s="23"/>
      <c r="Q361" s="23"/>
      <c r="R361" s="23"/>
      <c r="S361" s="23"/>
      <c r="T361" s="23"/>
      <c r="U361" s="23"/>
    </row>
    <row r="362" spans="1:21">
      <c r="A362" s="23"/>
      <c r="B362" s="23"/>
      <c r="C362" s="23"/>
      <c r="D362" s="23"/>
      <c r="E362" s="23"/>
      <c r="F362" s="23"/>
      <c r="G362" s="23"/>
      <c r="H362" s="23"/>
      <c r="I362" s="23"/>
      <c r="J362" s="23"/>
      <c r="K362" s="23"/>
      <c r="L362" s="23"/>
      <c r="M362" s="23"/>
      <c r="N362" s="23"/>
      <c r="O362" s="23"/>
      <c r="P362" s="23"/>
      <c r="Q362" s="23"/>
      <c r="R362" s="23"/>
      <c r="S362" s="23"/>
      <c r="T362" s="23"/>
      <c r="U362" s="23"/>
    </row>
    <row r="363" spans="1:21">
      <c r="A363" s="23"/>
      <c r="B363" s="23"/>
      <c r="C363" s="23"/>
      <c r="D363" s="23"/>
      <c r="E363" s="23"/>
      <c r="F363" s="23"/>
      <c r="G363" s="23"/>
      <c r="H363" s="23"/>
      <c r="I363" s="23"/>
      <c r="J363" s="23"/>
      <c r="K363" s="23"/>
      <c r="L363" s="23"/>
      <c r="M363" s="23"/>
      <c r="N363" s="23"/>
      <c r="O363" s="23"/>
      <c r="P363" s="23"/>
      <c r="Q363" s="23"/>
      <c r="R363" s="23"/>
      <c r="S363" s="23"/>
      <c r="T363" s="23"/>
      <c r="U363" s="23"/>
    </row>
    <row r="364" spans="1:21">
      <c r="A364" s="23"/>
      <c r="B364" s="23"/>
      <c r="C364" s="23"/>
      <c r="D364" s="23"/>
      <c r="E364" s="23"/>
      <c r="F364" s="23"/>
      <c r="G364" s="23"/>
      <c r="H364" s="23"/>
      <c r="I364" s="23"/>
      <c r="J364" s="23"/>
      <c r="K364" s="23"/>
      <c r="L364" s="23"/>
      <c r="M364" s="23"/>
      <c r="N364" s="23"/>
      <c r="O364" s="23"/>
      <c r="P364" s="23"/>
      <c r="Q364" s="23"/>
      <c r="R364" s="23"/>
      <c r="S364" s="23"/>
      <c r="T364" s="23"/>
      <c r="U364" s="23"/>
    </row>
    <row r="365" spans="1:21">
      <c r="A365" s="23"/>
      <c r="B365" s="23"/>
      <c r="C365" s="23"/>
      <c r="D365" s="23"/>
      <c r="E365" s="23"/>
      <c r="F365" s="23"/>
      <c r="G365" s="23"/>
      <c r="H365" s="23"/>
      <c r="I365" s="23"/>
      <c r="J365" s="23"/>
      <c r="K365" s="23"/>
      <c r="L365" s="23"/>
      <c r="M365" s="23"/>
      <c r="N365" s="23"/>
      <c r="O365" s="23"/>
      <c r="P365" s="23"/>
      <c r="Q365" s="23"/>
      <c r="R365" s="23"/>
      <c r="S365" s="23"/>
      <c r="T365" s="23"/>
      <c r="U365" s="23"/>
    </row>
    <row r="366" spans="1:21">
      <c r="A366" s="23"/>
      <c r="B366" s="23"/>
      <c r="C366" s="23"/>
      <c r="D366" s="23"/>
      <c r="E366" s="23"/>
      <c r="F366" s="23"/>
      <c r="G366" s="23"/>
      <c r="H366" s="23"/>
      <c r="I366" s="23"/>
      <c r="J366" s="23"/>
      <c r="K366" s="23"/>
      <c r="L366" s="23"/>
      <c r="M366" s="23"/>
      <c r="N366" s="23"/>
      <c r="O366" s="23"/>
      <c r="P366" s="23"/>
      <c r="Q366" s="23"/>
      <c r="R366" s="23"/>
      <c r="S366" s="23"/>
      <c r="T366" s="23"/>
      <c r="U366" s="23"/>
    </row>
    <row r="367" spans="1:21">
      <c r="A367" s="23"/>
      <c r="B367" s="23"/>
      <c r="C367" s="23"/>
      <c r="D367" s="23"/>
      <c r="E367" s="23"/>
      <c r="F367" s="23"/>
      <c r="G367" s="23"/>
      <c r="H367" s="23"/>
      <c r="I367" s="23"/>
      <c r="J367" s="23"/>
      <c r="K367" s="23"/>
      <c r="L367" s="23"/>
      <c r="M367" s="23"/>
      <c r="N367" s="23"/>
      <c r="O367" s="23"/>
      <c r="P367" s="23"/>
      <c r="Q367" s="23"/>
      <c r="R367" s="23"/>
      <c r="S367" s="23"/>
      <c r="T367" s="23"/>
      <c r="U367" s="23"/>
    </row>
    <row r="368" spans="1:21">
      <c r="A368" s="23"/>
      <c r="B368" s="23"/>
      <c r="C368" s="23"/>
      <c r="D368" s="23"/>
      <c r="E368" s="23"/>
      <c r="F368" s="23"/>
      <c r="G368" s="23"/>
      <c r="H368" s="23"/>
      <c r="I368" s="23"/>
      <c r="J368" s="23"/>
      <c r="K368" s="23"/>
      <c r="L368" s="23"/>
      <c r="M368" s="23"/>
      <c r="N368" s="23"/>
      <c r="O368" s="23"/>
      <c r="P368" s="23"/>
      <c r="Q368" s="23"/>
      <c r="R368" s="23"/>
      <c r="S368" s="23"/>
      <c r="T368" s="23"/>
      <c r="U368" s="23"/>
    </row>
    <row r="369" spans="1:21">
      <c r="A369" s="23"/>
      <c r="B369" s="23"/>
      <c r="C369" s="23"/>
      <c r="D369" s="23"/>
      <c r="E369" s="23"/>
      <c r="F369" s="23"/>
      <c r="G369" s="23"/>
      <c r="H369" s="23"/>
      <c r="I369" s="23"/>
      <c r="J369" s="23"/>
      <c r="K369" s="23"/>
      <c r="L369" s="23"/>
      <c r="M369" s="23"/>
      <c r="N369" s="23"/>
      <c r="O369" s="23"/>
      <c r="P369" s="23"/>
      <c r="Q369" s="23"/>
      <c r="R369" s="23"/>
      <c r="S369" s="23"/>
      <c r="T369" s="23"/>
      <c r="U369" s="23"/>
    </row>
    <row r="370" spans="1:21">
      <c r="A370" s="23"/>
      <c r="B370" s="23"/>
      <c r="C370" s="23"/>
      <c r="D370" s="23"/>
      <c r="E370" s="23"/>
      <c r="F370" s="23"/>
      <c r="G370" s="23"/>
      <c r="H370" s="23"/>
      <c r="I370" s="23"/>
      <c r="J370" s="23"/>
      <c r="K370" s="23"/>
      <c r="L370" s="23"/>
      <c r="M370" s="23"/>
      <c r="N370" s="23"/>
      <c r="O370" s="23"/>
      <c r="P370" s="23"/>
      <c r="Q370" s="23"/>
      <c r="R370" s="23"/>
      <c r="S370" s="23"/>
      <c r="T370" s="23"/>
      <c r="U370" s="23"/>
    </row>
    <row r="371" spans="1:21">
      <c r="A371" s="23"/>
      <c r="B371" s="23"/>
      <c r="C371" s="23"/>
      <c r="D371" s="23"/>
      <c r="E371" s="23"/>
      <c r="F371" s="23"/>
      <c r="G371" s="23"/>
      <c r="H371" s="23"/>
      <c r="I371" s="23"/>
      <c r="J371" s="23"/>
      <c r="K371" s="23"/>
      <c r="L371" s="23"/>
      <c r="M371" s="23"/>
      <c r="N371" s="23"/>
      <c r="O371" s="23"/>
      <c r="P371" s="23"/>
      <c r="Q371" s="23"/>
      <c r="R371" s="23"/>
      <c r="S371" s="23"/>
      <c r="T371" s="23"/>
      <c r="U371" s="23"/>
    </row>
    <row r="372" spans="1:21">
      <c r="A372" s="23"/>
      <c r="B372" s="23"/>
      <c r="C372" s="23"/>
      <c r="D372" s="23"/>
      <c r="E372" s="23"/>
      <c r="F372" s="23"/>
      <c r="G372" s="23"/>
      <c r="H372" s="23"/>
      <c r="I372" s="23"/>
      <c r="J372" s="23"/>
      <c r="K372" s="23"/>
      <c r="L372" s="23"/>
      <c r="M372" s="23"/>
      <c r="N372" s="23"/>
      <c r="O372" s="23"/>
      <c r="P372" s="23"/>
      <c r="Q372" s="23"/>
      <c r="R372" s="23"/>
      <c r="S372" s="23"/>
      <c r="T372" s="23"/>
      <c r="U372" s="23"/>
    </row>
    <row r="373" spans="1:21">
      <c r="A373" s="23"/>
      <c r="B373" s="23"/>
      <c r="C373" s="23"/>
      <c r="D373" s="23"/>
      <c r="E373" s="23"/>
      <c r="F373" s="23"/>
      <c r="G373" s="23"/>
      <c r="H373" s="23"/>
      <c r="I373" s="23"/>
      <c r="J373" s="23"/>
      <c r="K373" s="23"/>
      <c r="L373" s="23"/>
      <c r="M373" s="23"/>
      <c r="N373" s="23"/>
      <c r="O373" s="23"/>
      <c r="P373" s="23"/>
      <c r="Q373" s="23"/>
      <c r="R373" s="23"/>
      <c r="S373" s="23"/>
      <c r="T373" s="23"/>
      <c r="U373" s="23"/>
    </row>
    <row r="374" spans="1:21">
      <c r="A374" s="23"/>
      <c r="B374" s="23"/>
      <c r="C374" s="23"/>
      <c r="D374" s="23"/>
      <c r="E374" s="23"/>
      <c r="F374" s="23"/>
      <c r="G374" s="23"/>
      <c r="H374" s="23"/>
      <c r="I374" s="23"/>
      <c r="J374" s="23"/>
      <c r="K374" s="23"/>
      <c r="L374" s="23"/>
      <c r="M374" s="23"/>
      <c r="N374" s="23"/>
      <c r="O374" s="23"/>
      <c r="P374" s="23"/>
      <c r="Q374" s="23"/>
      <c r="R374" s="23"/>
      <c r="S374" s="23"/>
      <c r="T374" s="23"/>
      <c r="U374" s="23"/>
    </row>
    <row r="375" spans="1:21">
      <c r="A375" s="23"/>
      <c r="B375" s="23"/>
      <c r="C375" s="23"/>
      <c r="D375" s="23"/>
      <c r="E375" s="23"/>
      <c r="F375" s="23"/>
      <c r="G375" s="23"/>
      <c r="H375" s="23"/>
      <c r="I375" s="23"/>
      <c r="J375" s="23"/>
      <c r="K375" s="23"/>
      <c r="L375" s="23"/>
      <c r="M375" s="23"/>
      <c r="N375" s="23"/>
      <c r="O375" s="23"/>
      <c r="P375" s="23"/>
      <c r="Q375" s="23"/>
      <c r="R375" s="23"/>
      <c r="S375" s="23"/>
      <c r="T375" s="23"/>
      <c r="U375" s="23"/>
    </row>
    <row r="376" spans="1:21">
      <c r="A376" s="23"/>
      <c r="B376" s="23"/>
      <c r="C376" s="23"/>
      <c r="D376" s="23"/>
      <c r="E376" s="23"/>
      <c r="F376" s="23"/>
      <c r="G376" s="23"/>
      <c r="H376" s="23"/>
      <c r="I376" s="23"/>
      <c r="J376" s="23"/>
      <c r="K376" s="23"/>
      <c r="L376" s="23"/>
      <c r="M376" s="23"/>
      <c r="N376" s="23"/>
      <c r="O376" s="23"/>
      <c r="P376" s="23"/>
      <c r="Q376" s="23"/>
      <c r="R376" s="23"/>
      <c r="S376" s="23"/>
      <c r="T376" s="23"/>
      <c r="U376" s="23"/>
    </row>
    <row r="377" spans="1:21">
      <c r="A377" s="23"/>
      <c r="B377" s="23"/>
      <c r="C377" s="23"/>
      <c r="D377" s="23"/>
      <c r="E377" s="23"/>
      <c r="F377" s="23"/>
      <c r="G377" s="23"/>
      <c r="H377" s="23"/>
      <c r="I377" s="23"/>
      <c r="J377" s="23"/>
      <c r="K377" s="23"/>
      <c r="L377" s="23"/>
      <c r="M377" s="23"/>
      <c r="N377" s="23"/>
      <c r="O377" s="23"/>
      <c r="P377" s="23"/>
      <c r="Q377" s="23"/>
      <c r="R377" s="23"/>
      <c r="S377" s="23"/>
      <c r="T377" s="23"/>
      <c r="U377" s="23"/>
    </row>
    <row r="378" spans="1:21">
      <c r="A378" s="23"/>
      <c r="B378" s="23"/>
      <c r="C378" s="23"/>
      <c r="D378" s="23"/>
      <c r="E378" s="23"/>
      <c r="F378" s="23"/>
      <c r="G378" s="23"/>
      <c r="H378" s="23"/>
      <c r="I378" s="23"/>
      <c r="J378" s="23"/>
      <c r="K378" s="23"/>
      <c r="L378" s="23"/>
      <c r="M378" s="23"/>
      <c r="N378" s="23"/>
      <c r="O378" s="23"/>
      <c r="P378" s="23"/>
      <c r="Q378" s="23"/>
      <c r="R378" s="23"/>
      <c r="S378" s="23"/>
      <c r="T378" s="23"/>
      <c r="U378" s="23"/>
    </row>
    <row r="379" spans="1:21">
      <c r="A379" s="23"/>
      <c r="B379" s="23"/>
      <c r="C379" s="23"/>
      <c r="D379" s="23"/>
      <c r="E379" s="23"/>
      <c r="F379" s="23"/>
      <c r="G379" s="23"/>
      <c r="H379" s="23"/>
      <c r="I379" s="23"/>
      <c r="J379" s="23"/>
      <c r="K379" s="23"/>
      <c r="L379" s="23"/>
      <c r="M379" s="23"/>
      <c r="N379" s="23"/>
      <c r="O379" s="23"/>
      <c r="P379" s="23"/>
      <c r="Q379" s="23"/>
      <c r="R379" s="23"/>
      <c r="S379" s="23"/>
      <c r="T379" s="23"/>
      <c r="U379" s="23"/>
    </row>
    <row r="380" spans="1:21">
      <c r="A380" s="23"/>
      <c r="B380" s="23"/>
      <c r="C380" s="23"/>
      <c r="D380" s="23"/>
      <c r="E380" s="23"/>
      <c r="F380" s="23"/>
      <c r="G380" s="23"/>
      <c r="H380" s="23"/>
      <c r="I380" s="23"/>
      <c r="J380" s="23"/>
      <c r="K380" s="23"/>
      <c r="L380" s="23"/>
      <c r="M380" s="23"/>
      <c r="N380" s="23"/>
      <c r="O380" s="23"/>
      <c r="P380" s="23"/>
      <c r="Q380" s="23"/>
      <c r="R380" s="23"/>
      <c r="S380" s="23"/>
      <c r="T380" s="23"/>
      <c r="U380" s="23"/>
    </row>
    <row r="381" spans="1:21">
      <c r="A381" s="23"/>
      <c r="B381" s="23"/>
      <c r="C381" s="23"/>
      <c r="D381" s="23"/>
      <c r="E381" s="23"/>
      <c r="F381" s="23"/>
      <c r="G381" s="23"/>
      <c r="H381" s="23"/>
      <c r="I381" s="23"/>
      <c r="J381" s="23"/>
      <c r="K381" s="23"/>
      <c r="L381" s="23"/>
      <c r="M381" s="23"/>
      <c r="N381" s="23"/>
      <c r="O381" s="23"/>
      <c r="P381" s="23"/>
      <c r="Q381" s="23"/>
      <c r="R381" s="23"/>
      <c r="S381" s="23"/>
      <c r="T381" s="23"/>
      <c r="U381" s="23"/>
    </row>
    <row r="382" spans="1:21">
      <c r="A382" s="23"/>
      <c r="B382" s="23"/>
      <c r="C382" s="23"/>
      <c r="D382" s="23"/>
      <c r="E382" s="23"/>
      <c r="F382" s="23"/>
      <c r="G382" s="23"/>
      <c r="H382" s="23"/>
      <c r="I382" s="23"/>
      <c r="J382" s="23"/>
      <c r="K382" s="23"/>
      <c r="L382" s="23"/>
      <c r="M382" s="23"/>
      <c r="N382" s="23"/>
      <c r="O382" s="23"/>
      <c r="P382" s="23"/>
      <c r="Q382" s="23"/>
      <c r="R382" s="23"/>
      <c r="S382" s="23"/>
      <c r="T382" s="23"/>
      <c r="U382" s="23"/>
    </row>
    <row r="383" spans="1:21">
      <c r="A383" s="23"/>
      <c r="B383" s="23"/>
      <c r="C383" s="23"/>
      <c r="D383" s="23"/>
      <c r="E383" s="23"/>
      <c r="F383" s="23"/>
      <c r="G383" s="23"/>
      <c r="H383" s="23"/>
      <c r="I383" s="23"/>
      <c r="J383" s="23"/>
      <c r="K383" s="23"/>
      <c r="L383" s="23"/>
      <c r="M383" s="23"/>
      <c r="N383" s="23"/>
      <c r="O383" s="23"/>
      <c r="P383" s="23"/>
      <c r="Q383" s="23"/>
      <c r="R383" s="23"/>
      <c r="S383" s="23"/>
      <c r="T383" s="23"/>
      <c r="U383" s="23"/>
    </row>
    <row r="384" spans="1:21">
      <c r="A384" s="23"/>
      <c r="B384" s="23"/>
      <c r="C384" s="23"/>
      <c r="D384" s="23"/>
      <c r="E384" s="23"/>
      <c r="F384" s="23"/>
      <c r="G384" s="23"/>
      <c r="H384" s="23"/>
      <c r="I384" s="23"/>
      <c r="J384" s="23"/>
      <c r="K384" s="23"/>
      <c r="L384" s="23"/>
      <c r="M384" s="23"/>
      <c r="N384" s="23"/>
      <c r="O384" s="23"/>
      <c r="P384" s="23"/>
      <c r="Q384" s="23"/>
      <c r="R384" s="23"/>
      <c r="S384" s="23"/>
      <c r="T384" s="23"/>
      <c r="U384" s="23"/>
    </row>
  </sheetData>
  <mergeCells count="13">
    <mergeCell ref="A5:C5"/>
    <mergeCell ref="A15:C15"/>
    <mergeCell ref="A16:C16"/>
    <mergeCell ref="A17:C17"/>
    <mergeCell ref="A18:C18"/>
    <mergeCell ref="A7:C7"/>
    <mergeCell ref="A8:C8"/>
    <mergeCell ref="A9:C9"/>
    <mergeCell ref="A10:C10"/>
    <mergeCell ref="A11:C11"/>
    <mergeCell ref="A13:C13"/>
    <mergeCell ref="A14:C14"/>
    <mergeCell ref="A12:B12"/>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B37"/>
  <sheetViews>
    <sheetView view="pageBreakPreview" topLeftCell="I1" zoomScale="80" zoomScaleNormal="80" zoomScaleSheetLayoutView="80" workbookViewId="0">
      <selection activeCell="N27" sqref="N27"/>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70</v>
      </c>
    </row>
    <row r="2" spans="1:28" ht="18.75">
      <c r="Z2" s="14" t="s">
        <v>12</v>
      </c>
    </row>
    <row r="3" spans="1:28" ht="18.75">
      <c r="Z3" s="14" t="s">
        <v>69</v>
      </c>
    </row>
    <row r="4" spans="1:28" ht="18.75" customHeight="1">
      <c r="A4" s="341" t="s">
        <v>377</v>
      </c>
      <c r="B4" s="341"/>
      <c r="C4" s="341"/>
      <c r="D4" s="341"/>
      <c r="E4" s="341"/>
      <c r="F4" s="341"/>
      <c r="G4" s="341"/>
      <c r="H4" s="341"/>
      <c r="I4" s="341"/>
      <c r="J4" s="341"/>
      <c r="K4" s="341"/>
      <c r="L4" s="341"/>
      <c r="M4" s="341"/>
      <c r="N4" s="341"/>
      <c r="O4" s="341"/>
      <c r="P4" s="341"/>
      <c r="Q4" s="341"/>
      <c r="R4" s="341"/>
      <c r="S4" s="341"/>
      <c r="T4" s="341"/>
      <c r="U4" s="341"/>
      <c r="V4" s="341"/>
      <c r="W4" s="341"/>
      <c r="X4" s="341"/>
      <c r="Y4" s="341"/>
      <c r="Z4" s="341"/>
    </row>
    <row r="6" spans="1:28" ht="18.75">
      <c r="A6" s="342" t="s">
        <v>11</v>
      </c>
      <c r="B6" s="342"/>
      <c r="C6" s="342"/>
      <c r="D6" s="342"/>
      <c r="E6" s="342"/>
      <c r="F6" s="342"/>
      <c r="G6" s="342"/>
      <c r="H6" s="342"/>
      <c r="I6" s="342"/>
      <c r="J6" s="342"/>
      <c r="K6" s="342"/>
      <c r="L6" s="342"/>
      <c r="M6" s="342"/>
      <c r="N6" s="342"/>
      <c r="O6" s="342"/>
      <c r="P6" s="342"/>
      <c r="Q6" s="342"/>
      <c r="R6" s="342"/>
      <c r="S6" s="342"/>
      <c r="T6" s="342"/>
      <c r="U6" s="342"/>
      <c r="V6" s="342"/>
      <c r="W6" s="342"/>
      <c r="X6" s="342"/>
      <c r="Y6" s="342"/>
      <c r="Z6" s="342"/>
      <c r="AA6" s="155"/>
      <c r="AB6" s="155"/>
    </row>
    <row r="7" spans="1:28" ht="18.75">
      <c r="A7" s="342"/>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155"/>
      <c r="AB7" s="155"/>
    </row>
    <row r="8" spans="1:28">
      <c r="A8" s="397" t="s">
        <v>8</v>
      </c>
      <c r="B8" s="397"/>
      <c r="C8" s="397"/>
      <c r="D8" s="397"/>
      <c r="E8" s="397"/>
      <c r="F8" s="397"/>
      <c r="G8" s="397"/>
      <c r="H8" s="397"/>
      <c r="I8" s="397"/>
      <c r="J8" s="397"/>
      <c r="K8" s="397"/>
      <c r="L8" s="397"/>
      <c r="M8" s="397"/>
      <c r="N8" s="397"/>
      <c r="O8" s="397"/>
      <c r="P8" s="397"/>
      <c r="Q8" s="397"/>
      <c r="R8" s="397"/>
      <c r="S8" s="397"/>
      <c r="T8" s="397"/>
      <c r="U8" s="397"/>
      <c r="V8" s="397"/>
      <c r="W8" s="397"/>
      <c r="X8" s="397"/>
      <c r="Y8" s="397"/>
      <c r="Z8" s="397"/>
      <c r="AA8" s="156"/>
      <c r="AB8" s="156"/>
    </row>
    <row r="9" spans="1:28" ht="15.75">
      <c r="A9" s="347" t="s">
        <v>10</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157"/>
      <c r="AB9" s="157"/>
    </row>
    <row r="10" spans="1:28" ht="18.75">
      <c r="A10" s="342"/>
      <c r="B10" s="342"/>
      <c r="C10" s="342"/>
      <c r="D10" s="342"/>
      <c r="E10" s="342"/>
      <c r="F10" s="342"/>
      <c r="G10" s="342"/>
      <c r="H10" s="342"/>
      <c r="I10" s="342"/>
      <c r="J10" s="342"/>
      <c r="K10" s="342"/>
      <c r="L10" s="342"/>
      <c r="M10" s="342"/>
      <c r="N10" s="342"/>
      <c r="O10" s="342"/>
      <c r="P10" s="342"/>
      <c r="Q10" s="342"/>
      <c r="R10" s="342"/>
      <c r="S10" s="342"/>
      <c r="T10" s="342"/>
      <c r="U10" s="342"/>
      <c r="V10" s="342"/>
      <c r="W10" s="342"/>
      <c r="X10" s="342"/>
      <c r="Y10" s="342"/>
      <c r="Z10" s="342"/>
      <c r="AA10" s="155"/>
      <c r="AB10" s="155"/>
    </row>
    <row r="11" spans="1:28">
      <c r="A11" s="397" t="s">
        <v>8</v>
      </c>
      <c r="B11" s="397"/>
      <c r="C11" s="397"/>
      <c r="D11" s="397"/>
      <c r="E11" s="397"/>
      <c r="F11" s="397"/>
      <c r="G11" s="397"/>
      <c r="H11" s="397"/>
      <c r="I11" s="397"/>
      <c r="J11" s="397"/>
      <c r="K11" s="397"/>
      <c r="L11" s="397"/>
      <c r="M11" s="397"/>
      <c r="N11" s="397"/>
      <c r="O11" s="397"/>
      <c r="P11" s="397"/>
      <c r="Q11" s="397"/>
      <c r="R11" s="397"/>
      <c r="S11" s="397"/>
      <c r="T11" s="397"/>
      <c r="U11" s="397"/>
      <c r="V11" s="397"/>
      <c r="W11" s="397"/>
      <c r="X11" s="397"/>
      <c r="Y11" s="397"/>
      <c r="Z11" s="397"/>
      <c r="AA11" s="156"/>
      <c r="AB11" s="156"/>
    </row>
    <row r="12" spans="1:28" ht="15.75">
      <c r="A12" s="347" t="s">
        <v>9</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157"/>
      <c r="AB12" s="157"/>
    </row>
    <row r="13" spans="1:28" ht="18.75">
      <c r="A13" s="348"/>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10"/>
      <c r="AB13" s="10"/>
    </row>
    <row r="14" spans="1:28">
      <c r="A14" s="397" t="s">
        <v>8</v>
      </c>
      <c r="B14" s="397"/>
      <c r="C14" s="397"/>
      <c r="D14" s="397"/>
      <c r="E14" s="397"/>
      <c r="F14" s="397"/>
      <c r="G14" s="397"/>
      <c r="H14" s="397"/>
      <c r="I14" s="397"/>
      <c r="J14" s="397"/>
      <c r="K14" s="397"/>
      <c r="L14" s="397"/>
      <c r="M14" s="397"/>
      <c r="N14" s="397"/>
      <c r="O14" s="397"/>
      <c r="P14" s="397"/>
      <c r="Q14" s="397"/>
      <c r="R14" s="397"/>
      <c r="S14" s="397"/>
      <c r="T14" s="397"/>
      <c r="U14" s="397"/>
      <c r="V14" s="397"/>
      <c r="W14" s="397"/>
      <c r="X14" s="397"/>
      <c r="Y14" s="397"/>
      <c r="Z14" s="397"/>
      <c r="AA14" s="156"/>
      <c r="AB14" s="156"/>
    </row>
    <row r="15" spans="1:28" ht="15.75">
      <c r="A15" s="347" t="s">
        <v>7</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157"/>
      <c r="AB15" s="157"/>
    </row>
    <row r="16" spans="1:28">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163"/>
      <c r="AB16" s="163"/>
    </row>
    <row r="17" spans="1:28">
      <c r="A17" s="396"/>
      <c r="B17" s="396"/>
      <c r="C17" s="396"/>
      <c r="D17" s="396"/>
      <c r="E17" s="396"/>
      <c r="F17" s="396"/>
      <c r="G17" s="396"/>
      <c r="H17" s="396"/>
      <c r="I17" s="396"/>
      <c r="J17" s="396"/>
      <c r="K17" s="396"/>
      <c r="L17" s="396"/>
      <c r="M17" s="396"/>
      <c r="N17" s="396"/>
      <c r="O17" s="396"/>
      <c r="P17" s="396"/>
      <c r="Q17" s="396"/>
      <c r="R17" s="396"/>
      <c r="S17" s="396"/>
      <c r="T17" s="396"/>
      <c r="U17" s="396"/>
      <c r="V17" s="396"/>
      <c r="W17" s="396"/>
      <c r="X17" s="396"/>
      <c r="Y17" s="396"/>
      <c r="Z17" s="396"/>
      <c r="AA17" s="163"/>
      <c r="AB17" s="163"/>
    </row>
    <row r="18" spans="1:28">
      <c r="A18" s="396"/>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163"/>
      <c r="AB18" s="163"/>
    </row>
    <row r="19" spans="1:28">
      <c r="A19" s="396"/>
      <c r="B19" s="396"/>
      <c r="C19" s="396"/>
      <c r="D19" s="396"/>
      <c r="E19" s="396"/>
      <c r="F19" s="396"/>
      <c r="G19" s="396"/>
      <c r="H19" s="396"/>
      <c r="I19" s="396"/>
      <c r="J19" s="396"/>
      <c r="K19" s="396"/>
      <c r="L19" s="396"/>
      <c r="M19" s="396"/>
      <c r="N19" s="396"/>
      <c r="O19" s="396"/>
      <c r="P19" s="396"/>
      <c r="Q19" s="396"/>
      <c r="R19" s="396"/>
      <c r="S19" s="396"/>
      <c r="T19" s="396"/>
      <c r="U19" s="396"/>
      <c r="V19" s="396"/>
      <c r="W19" s="396"/>
      <c r="X19" s="396"/>
      <c r="Y19" s="396"/>
      <c r="Z19" s="396"/>
      <c r="AA19" s="163"/>
      <c r="AB19" s="163"/>
    </row>
    <row r="20" spans="1:28">
      <c r="A20" s="390"/>
      <c r="B20" s="390"/>
      <c r="C20" s="390"/>
      <c r="D20" s="390"/>
      <c r="E20" s="390"/>
      <c r="F20" s="390"/>
      <c r="G20" s="390"/>
      <c r="H20" s="390"/>
      <c r="I20" s="390"/>
      <c r="J20" s="390"/>
      <c r="K20" s="390"/>
      <c r="L20" s="390"/>
      <c r="M20" s="390"/>
      <c r="N20" s="390"/>
      <c r="O20" s="390"/>
      <c r="P20" s="390"/>
      <c r="Q20" s="390"/>
      <c r="R20" s="390"/>
      <c r="S20" s="390"/>
      <c r="T20" s="390"/>
      <c r="U20" s="390"/>
      <c r="V20" s="390"/>
      <c r="W20" s="390"/>
      <c r="X20" s="390"/>
      <c r="Y20" s="390"/>
      <c r="Z20" s="390"/>
      <c r="AA20" s="164"/>
      <c r="AB20" s="164"/>
    </row>
    <row r="21" spans="1:28">
      <c r="A21" s="390"/>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164"/>
      <c r="AB21" s="164"/>
    </row>
    <row r="22" spans="1:28">
      <c r="A22" s="391" t="s">
        <v>529</v>
      </c>
      <c r="B22" s="391"/>
      <c r="C22" s="391"/>
      <c r="D22" s="391"/>
      <c r="E22" s="391"/>
      <c r="F22" s="391"/>
      <c r="G22" s="391"/>
      <c r="H22" s="391"/>
      <c r="I22" s="391"/>
      <c r="J22" s="391"/>
      <c r="K22" s="391"/>
      <c r="L22" s="391"/>
      <c r="M22" s="391"/>
      <c r="N22" s="391"/>
      <c r="O22" s="391"/>
      <c r="P22" s="391"/>
      <c r="Q22" s="391"/>
      <c r="R22" s="391"/>
      <c r="S22" s="391"/>
      <c r="T22" s="391"/>
      <c r="U22" s="391"/>
      <c r="V22" s="391"/>
      <c r="W22" s="391"/>
      <c r="X22" s="391"/>
      <c r="Y22" s="391"/>
      <c r="Z22" s="391"/>
      <c r="AA22" s="165"/>
      <c r="AB22" s="165"/>
    </row>
    <row r="23" spans="1:28" ht="32.25" customHeight="1">
      <c r="A23" s="393" t="s">
        <v>378</v>
      </c>
      <c r="B23" s="394"/>
      <c r="C23" s="394"/>
      <c r="D23" s="394"/>
      <c r="E23" s="394"/>
      <c r="F23" s="394"/>
      <c r="G23" s="394"/>
      <c r="H23" s="394"/>
      <c r="I23" s="394"/>
      <c r="J23" s="394"/>
      <c r="K23" s="394"/>
      <c r="L23" s="395"/>
      <c r="M23" s="392" t="s">
        <v>379</v>
      </c>
      <c r="N23" s="392"/>
      <c r="O23" s="392"/>
      <c r="P23" s="392"/>
      <c r="Q23" s="392"/>
      <c r="R23" s="392"/>
      <c r="S23" s="392"/>
      <c r="T23" s="392"/>
      <c r="U23" s="392"/>
      <c r="V23" s="392"/>
      <c r="W23" s="392"/>
      <c r="X23" s="392"/>
      <c r="Y23" s="392"/>
      <c r="Z23" s="392"/>
    </row>
    <row r="24" spans="1:28" ht="151.5" customHeight="1">
      <c r="A24" s="103" t="s">
        <v>243</v>
      </c>
      <c r="B24" s="104" t="s">
        <v>272</v>
      </c>
      <c r="C24" s="103" t="s">
        <v>371</v>
      </c>
      <c r="D24" s="103" t="s">
        <v>244</v>
      </c>
      <c r="E24" s="103" t="s">
        <v>372</v>
      </c>
      <c r="F24" s="103" t="s">
        <v>374</v>
      </c>
      <c r="G24" s="103" t="s">
        <v>373</v>
      </c>
      <c r="H24" s="103" t="s">
        <v>245</v>
      </c>
      <c r="I24" s="103" t="s">
        <v>375</v>
      </c>
      <c r="J24" s="103" t="s">
        <v>277</v>
      </c>
      <c r="K24" s="104" t="s">
        <v>271</v>
      </c>
      <c r="L24" s="104" t="s">
        <v>246</v>
      </c>
      <c r="M24" s="105" t="s">
        <v>291</v>
      </c>
      <c r="N24" s="104" t="s">
        <v>536</v>
      </c>
      <c r="O24" s="103" t="s">
        <v>288</v>
      </c>
      <c r="P24" s="103" t="s">
        <v>289</v>
      </c>
      <c r="Q24" s="103" t="s">
        <v>287</v>
      </c>
      <c r="R24" s="103" t="s">
        <v>245</v>
      </c>
      <c r="S24" s="103" t="s">
        <v>286</v>
      </c>
      <c r="T24" s="103" t="s">
        <v>285</v>
      </c>
      <c r="U24" s="103" t="s">
        <v>370</v>
      </c>
      <c r="V24" s="103" t="s">
        <v>287</v>
      </c>
      <c r="W24" s="111" t="s">
        <v>270</v>
      </c>
      <c r="X24" s="111" t="s">
        <v>302</v>
      </c>
      <c r="Y24" s="111" t="s">
        <v>303</v>
      </c>
      <c r="Z24" s="113" t="s">
        <v>300</v>
      </c>
    </row>
    <row r="25" spans="1:28" ht="16.5" customHeight="1">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c r="A26" s="96" t="s">
        <v>355</v>
      </c>
      <c r="B26" s="102"/>
      <c r="C26" s="98" t="s">
        <v>357</v>
      </c>
      <c r="D26" s="98" t="s">
        <v>358</v>
      </c>
      <c r="E26" s="98" t="s">
        <v>359</v>
      </c>
      <c r="F26" s="98" t="s">
        <v>282</v>
      </c>
      <c r="G26" s="98" t="s">
        <v>360</v>
      </c>
      <c r="H26" s="98" t="s">
        <v>245</v>
      </c>
      <c r="I26" s="98" t="s">
        <v>361</v>
      </c>
      <c r="J26" s="98" t="s">
        <v>362</v>
      </c>
      <c r="K26" s="95"/>
      <c r="L26" s="99" t="s">
        <v>268</v>
      </c>
      <c r="M26" s="101" t="s">
        <v>284</v>
      </c>
      <c r="N26" s="95"/>
      <c r="O26" s="95"/>
      <c r="P26" s="95"/>
      <c r="Q26" s="95"/>
      <c r="R26" s="95"/>
      <c r="S26" s="95"/>
      <c r="T26" s="95"/>
      <c r="U26" s="95"/>
      <c r="V26" s="95"/>
      <c r="W26" s="252"/>
      <c r="X26" s="252"/>
      <c r="Y26" s="95"/>
      <c r="Z26" s="97" t="s">
        <v>301</v>
      </c>
    </row>
    <row r="27" spans="1:28">
      <c r="A27" s="95" t="s">
        <v>247</v>
      </c>
      <c r="B27" s="95" t="s">
        <v>273</v>
      </c>
      <c r="C27" s="95" t="s">
        <v>252</v>
      </c>
      <c r="D27" s="95" t="s">
        <v>253</v>
      </c>
      <c r="E27" s="95" t="s">
        <v>292</v>
      </c>
      <c r="F27" s="98" t="s">
        <v>248</v>
      </c>
      <c r="G27" s="98" t="s">
        <v>296</v>
      </c>
      <c r="H27" s="95" t="s">
        <v>245</v>
      </c>
      <c r="I27" s="98" t="s">
        <v>278</v>
      </c>
      <c r="J27" s="98" t="s">
        <v>260</v>
      </c>
      <c r="K27" s="99" t="s">
        <v>264</v>
      </c>
      <c r="L27" s="95"/>
      <c r="M27" s="99" t="s">
        <v>290</v>
      </c>
      <c r="N27" s="95"/>
      <c r="O27" s="95"/>
      <c r="P27" s="95"/>
      <c r="Q27" s="95"/>
      <c r="R27" s="95"/>
      <c r="S27" s="95"/>
      <c r="T27" s="95"/>
      <c r="U27" s="95"/>
      <c r="V27" s="95"/>
      <c r="W27" s="95"/>
      <c r="X27" s="95"/>
      <c r="Y27" s="95"/>
      <c r="Z27" s="95"/>
    </row>
    <row r="28" spans="1:28">
      <c r="A28" s="95" t="s">
        <v>247</v>
      </c>
      <c r="B28" s="95" t="s">
        <v>274</v>
      </c>
      <c r="C28" s="95" t="s">
        <v>254</v>
      </c>
      <c r="D28" s="95" t="s">
        <v>255</v>
      </c>
      <c r="E28" s="95" t="s">
        <v>293</v>
      </c>
      <c r="F28" s="98" t="s">
        <v>249</v>
      </c>
      <c r="G28" s="98" t="s">
        <v>297</v>
      </c>
      <c r="H28" s="95" t="s">
        <v>245</v>
      </c>
      <c r="I28" s="98" t="s">
        <v>279</v>
      </c>
      <c r="J28" s="98" t="s">
        <v>261</v>
      </c>
      <c r="K28" s="99" t="s">
        <v>265</v>
      </c>
      <c r="L28" s="100"/>
      <c r="M28" s="99" t="s">
        <v>0</v>
      </c>
      <c r="N28" s="99"/>
      <c r="O28" s="99"/>
      <c r="P28" s="99"/>
      <c r="Q28" s="99"/>
      <c r="R28" s="99"/>
      <c r="S28" s="99"/>
      <c r="T28" s="99"/>
      <c r="U28" s="99"/>
      <c r="V28" s="99"/>
      <c r="W28" s="99"/>
      <c r="X28" s="99"/>
      <c r="Y28" s="99"/>
      <c r="Z28" s="99"/>
    </row>
    <row r="29" spans="1:28">
      <c r="A29" s="95" t="s">
        <v>247</v>
      </c>
      <c r="B29" s="95" t="s">
        <v>275</v>
      </c>
      <c r="C29" s="95" t="s">
        <v>256</v>
      </c>
      <c r="D29" s="95" t="s">
        <v>257</v>
      </c>
      <c r="E29" s="95" t="s">
        <v>294</v>
      </c>
      <c r="F29" s="98" t="s">
        <v>250</v>
      </c>
      <c r="G29" s="98" t="s">
        <v>298</v>
      </c>
      <c r="H29" s="95" t="s">
        <v>245</v>
      </c>
      <c r="I29" s="98" t="s">
        <v>280</v>
      </c>
      <c r="J29" s="98" t="s">
        <v>262</v>
      </c>
      <c r="K29" s="99" t="s">
        <v>266</v>
      </c>
      <c r="L29" s="100"/>
      <c r="M29" s="95"/>
      <c r="N29" s="95"/>
      <c r="O29" s="95"/>
      <c r="P29" s="95"/>
      <c r="Q29" s="95"/>
      <c r="R29" s="95"/>
      <c r="S29" s="95"/>
      <c r="T29" s="95"/>
      <c r="U29" s="95"/>
      <c r="V29" s="95"/>
      <c r="W29" s="95"/>
      <c r="X29" s="95"/>
      <c r="Y29" s="95"/>
      <c r="Z29" s="95"/>
    </row>
    <row r="30" spans="1:28">
      <c r="A30" s="95" t="s">
        <v>247</v>
      </c>
      <c r="B30" s="95" t="s">
        <v>276</v>
      </c>
      <c r="C30" s="95" t="s">
        <v>258</v>
      </c>
      <c r="D30" s="95" t="s">
        <v>259</v>
      </c>
      <c r="E30" s="95" t="s">
        <v>295</v>
      </c>
      <c r="F30" s="98" t="s">
        <v>251</v>
      </c>
      <c r="G30" s="98" t="s">
        <v>299</v>
      </c>
      <c r="H30" s="95" t="s">
        <v>245</v>
      </c>
      <c r="I30" s="98" t="s">
        <v>281</v>
      </c>
      <c r="J30" s="98" t="s">
        <v>263</v>
      </c>
      <c r="K30" s="99" t="s">
        <v>267</v>
      </c>
      <c r="L30" s="100"/>
      <c r="M30" s="95"/>
      <c r="N30" s="95"/>
      <c r="O30" s="95"/>
      <c r="P30" s="95"/>
      <c r="Q30" s="95"/>
      <c r="R30" s="95"/>
      <c r="S30" s="95"/>
      <c r="T30" s="95"/>
      <c r="U30" s="95"/>
      <c r="V30" s="95"/>
      <c r="W30" s="95"/>
      <c r="X30" s="95"/>
      <c r="Y30" s="95"/>
      <c r="Z30" s="95"/>
    </row>
    <row r="31" spans="1:28">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c r="A32" s="102" t="s">
        <v>356</v>
      </c>
      <c r="B32" s="102"/>
      <c r="C32" s="98" t="s">
        <v>363</v>
      </c>
      <c r="D32" s="98" t="s">
        <v>364</v>
      </c>
      <c r="E32" s="98" t="s">
        <v>365</v>
      </c>
      <c r="F32" s="98" t="s">
        <v>366</v>
      </c>
      <c r="G32" s="98" t="s">
        <v>367</v>
      </c>
      <c r="H32" s="98" t="s">
        <v>245</v>
      </c>
      <c r="I32" s="98" t="s">
        <v>368</v>
      </c>
      <c r="J32" s="98" t="s">
        <v>369</v>
      </c>
      <c r="K32" s="95"/>
      <c r="L32" s="95"/>
      <c r="M32" s="95"/>
      <c r="N32" s="95"/>
      <c r="O32" s="95"/>
      <c r="P32" s="95"/>
      <c r="Q32" s="95"/>
      <c r="R32" s="95"/>
      <c r="S32" s="95"/>
      <c r="T32" s="95"/>
      <c r="U32" s="95"/>
      <c r="V32" s="95"/>
      <c r="W32" s="95"/>
      <c r="X32" s="95"/>
      <c r="Y32" s="95"/>
      <c r="Z32" s="95"/>
    </row>
    <row r="33" spans="1:26">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25" zoomScale="80" zoomScaleNormal="80" zoomScaleSheetLayoutView="80" workbookViewId="0">
      <selection activeCell="Y26" sqref="Y26"/>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70</v>
      </c>
    </row>
    <row r="2" spans="1:28" ht="18.75">
      <c r="Z2" s="14" t="s">
        <v>12</v>
      </c>
    </row>
    <row r="3" spans="1:28" ht="18.75">
      <c r="Z3" s="14" t="s">
        <v>69</v>
      </c>
    </row>
    <row r="4" spans="1:28" ht="18.75" customHeight="1">
      <c r="A4" s="340" t="str">
        <f>'1. паспорт местоположение'!A5:C5</f>
        <v>Год раскрытия информации: 2020</v>
      </c>
      <c r="B4" s="341"/>
      <c r="C4" s="341"/>
      <c r="D4" s="341"/>
      <c r="E4" s="341"/>
      <c r="F4" s="341"/>
      <c r="G4" s="341"/>
      <c r="H4" s="341"/>
      <c r="I4" s="341"/>
      <c r="J4" s="341"/>
      <c r="K4" s="341"/>
      <c r="L4" s="341"/>
      <c r="M4" s="341"/>
      <c r="N4" s="341"/>
      <c r="O4" s="341"/>
      <c r="P4" s="341"/>
      <c r="Q4" s="341"/>
      <c r="R4" s="341"/>
      <c r="S4" s="341"/>
      <c r="T4" s="341"/>
      <c r="U4" s="341"/>
      <c r="V4" s="341"/>
      <c r="W4" s="341"/>
      <c r="X4" s="341"/>
      <c r="Y4" s="341"/>
      <c r="Z4" s="341"/>
    </row>
    <row r="6" spans="1:28" ht="18.75">
      <c r="A6" s="342" t="s">
        <v>11</v>
      </c>
      <c r="B6" s="342"/>
      <c r="C6" s="342"/>
      <c r="D6" s="342"/>
      <c r="E6" s="342"/>
      <c r="F6" s="342"/>
      <c r="G6" s="342"/>
      <c r="H6" s="342"/>
      <c r="I6" s="342"/>
      <c r="J6" s="342"/>
      <c r="K6" s="342"/>
      <c r="L6" s="342"/>
      <c r="M6" s="342"/>
      <c r="N6" s="342"/>
      <c r="O6" s="342"/>
      <c r="P6" s="342"/>
      <c r="Q6" s="342"/>
      <c r="R6" s="342"/>
      <c r="S6" s="342"/>
      <c r="T6" s="342"/>
      <c r="U6" s="342"/>
      <c r="V6" s="342"/>
      <c r="W6" s="342"/>
      <c r="X6" s="342"/>
      <c r="Y6" s="342"/>
      <c r="Z6" s="342"/>
      <c r="AA6" s="155"/>
      <c r="AB6" s="155"/>
    </row>
    <row r="7" spans="1:28" ht="18.75">
      <c r="A7" s="342"/>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155"/>
      <c r="AB7" s="155"/>
    </row>
    <row r="8" spans="1:28">
      <c r="A8" s="397" t="str">
        <f>'1. паспорт местоположение'!A9:C9</f>
        <v>Общество с ограниченной ответственностью "Сургутские городские электрические сети"</v>
      </c>
      <c r="B8" s="397"/>
      <c r="C8" s="397"/>
      <c r="D8" s="397"/>
      <c r="E8" s="397"/>
      <c r="F8" s="397"/>
      <c r="G8" s="397"/>
      <c r="H8" s="397"/>
      <c r="I8" s="397"/>
      <c r="J8" s="397"/>
      <c r="K8" s="397"/>
      <c r="L8" s="397"/>
      <c r="M8" s="397"/>
      <c r="N8" s="397"/>
      <c r="O8" s="397"/>
      <c r="P8" s="397"/>
      <c r="Q8" s="397"/>
      <c r="R8" s="397"/>
      <c r="S8" s="397"/>
      <c r="T8" s="397"/>
      <c r="U8" s="397"/>
      <c r="V8" s="397"/>
      <c r="W8" s="397"/>
      <c r="X8" s="397"/>
      <c r="Y8" s="397"/>
      <c r="Z8" s="397"/>
      <c r="AA8" s="156"/>
      <c r="AB8" s="156"/>
    </row>
    <row r="9" spans="1:28" ht="15.75">
      <c r="A9" s="347" t="s">
        <v>10</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157"/>
      <c r="AB9" s="157"/>
    </row>
    <row r="10" spans="1:28" ht="18.75">
      <c r="A10" s="342"/>
      <c r="B10" s="342"/>
      <c r="C10" s="342"/>
      <c r="D10" s="342"/>
      <c r="E10" s="342"/>
      <c r="F10" s="342"/>
      <c r="G10" s="342"/>
      <c r="H10" s="342"/>
      <c r="I10" s="342"/>
      <c r="J10" s="342"/>
      <c r="K10" s="342"/>
      <c r="L10" s="342"/>
      <c r="M10" s="342"/>
      <c r="N10" s="342"/>
      <c r="O10" s="342"/>
      <c r="P10" s="342"/>
      <c r="Q10" s="342"/>
      <c r="R10" s="342"/>
      <c r="S10" s="342"/>
      <c r="T10" s="342"/>
      <c r="U10" s="342"/>
      <c r="V10" s="342"/>
      <c r="W10" s="342"/>
      <c r="X10" s="342"/>
      <c r="Y10" s="342"/>
      <c r="Z10" s="342"/>
      <c r="AA10" s="155"/>
      <c r="AB10" s="155"/>
    </row>
    <row r="11" spans="1:28">
      <c r="A11" s="398" t="str">
        <f>'1. паспорт местоположение'!A12:B12</f>
        <v>C_</v>
      </c>
      <c r="B11" s="399"/>
      <c r="C11" s="399"/>
      <c r="D11" s="399"/>
      <c r="E11" s="399"/>
      <c r="F11" s="399"/>
      <c r="G11" s="399"/>
      <c r="H11" s="399"/>
      <c r="I11" s="399"/>
      <c r="J11" s="399"/>
      <c r="K11" s="399"/>
      <c r="L11" s="399"/>
      <c r="M11" s="399"/>
      <c r="N11" s="400" t="str">
        <f>'1. паспорт местоположение'!C12</f>
        <v>1.6.10</v>
      </c>
      <c r="O11" s="401"/>
      <c r="P11" s="401"/>
      <c r="Q11" s="401"/>
      <c r="R11" s="401"/>
      <c r="S11" s="401"/>
      <c r="T11" s="401"/>
      <c r="U11" s="401"/>
      <c r="V11" s="401"/>
      <c r="W11" s="401"/>
      <c r="X11" s="401"/>
      <c r="Y11" s="401"/>
      <c r="Z11" s="401"/>
      <c r="AA11" s="156"/>
      <c r="AB11" s="156"/>
    </row>
    <row r="12" spans="1:28" ht="15.75">
      <c r="A12" s="347" t="s">
        <v>9</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157"/>
      <c r="AB12" s="157"/>
    </row>
    <row r="13" spans="1:28" ht="18.75">
      <c r="A13" s="348"/>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10"/>
      <c r="AB13" s="10"/>
    </row>
    <row r="14" spans="1:28">
      <c r="A14" s="397" t="s">
        <v>8</v>
      </c>
      <c r="B14" s="397"/>
      <c r="C14" s="397"/>
      <c r="D14" s="397"/>
      <c r="E14" s="397"/>
      <c r="F14" s="397"/>
      <c r="G14" s="397"/>
      <c r="H14" s="397"/>
      <c r="I14" s="397"/>
      <c r="J14" s="397"/>
      <c r="K14" s="397"/>
      <c r="L14" s="397"/>
      <c r="M14" s="397"/>
      <c r="N14" s="397"/>
      <c r="O14" s="397"/>
      <c r="P14" s="397"/>
      <c r="Q14" s="397"/>
      <c r="R14" s="397"/>
      <c r="S14" s="397"/>
      <c r="T14" s="397"/>
      <c r="U14" s="397"/>
      <c r="V14" s="397"/>
      <c r="W14" s="397"/>
      <c r="X14" s="397"/>
      <c r="Y14" s="397"/>
      <c r="Z14" s="397"/>
      <c r="AA14" s="156"/>
      <c r="AB14" s="156"/>
    </row>
    <row r="15" spans="1:28" ht="15.75">
      <c r="A15" s="347" t="s">
        <v>7</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157"/>
      <c r="AB15" s="157"/>
    </row>
    <row r="16" spans="1:28">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163"/>
      <c r="AB16" s="163"/>
    </row>
    <row r="17" spans="1:28">
      <c r="A17" s="396"/>
      <c r="B17" s="396"/>
      <c r="C17" s="396"/>
      <c r="D17" s="396"/>
      <c r="E17" s="396"/>
      <c r="F17" s="396"/>
      <c r="G17" s="396"/>
      <c r="H17" s="396"/>
      <c r="I17" s="396"/>
      <c r="J17" s="396"/>
      <c r="K17" s="396"/>
      <c r="L17" s="396"/>
      <c r="M17" s="396"/>
      <c r="N17" s="396"/>
      <c r="O17" s="396"/>
      <c r="P17" s="396"/>
      <c r="Q17" s="396"/>
      <c r="R17" s="396"/>
      <c r="S17" s="396"/>
      <c r="T17" s="396"/>
      <c r="U17" s="396"/>
      <c r="V17" s="396"/>
      <c r="W17" s="396"/>
      <c r="X17" s="396"/>
      <c r="Y17" s="396"/>
      <c r="Z17" s="396"/>
      <c r="AA17" s="163"/>
      <c r="AB17" s="163"/>
    </row>
    <row r="18" spans="1:28">
      <c r="A18" s="396"/>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163"/>
      <c r="AB18" s="163"/>
    </row>
    <row r="19" spans="1:28">
      <c r="A19" s="396"/>
      <c r="B19" s="396"/>
      <c r="C19" s="396"/>
      <c r="D19" s="396"/>
      <c r="E19" s="396"/>
      <c r="F19" s="396"/>
      <c r="G19" s="396"/>
      <c r="H19" s="396"/>
      <c r="I19" s="396"/>
      <c r="J19" s="396"/>
      <c r="K19" s="396"/>
      <c r="L19" s="396"/>
      <c r="M19" s="396"/>
      <c r="N19" s="396"/>
      <c r="O19" s="396"/>
      <c r="P19" s="396"/>
      <c r="Q19" s="396"/>
      <c r="R19" s="396"/>
      <c r="S19" s="396"/>
      <c r="T19" s="396"/>
      <c r="U19" s="396"/>
      <c r="V19" s="396"/>
      <c r="W19" s="396"/>
      <c r="X19" s="396"/>
      <c r="Y19" s="396"/>
      <c r="Z19" s="396"/>
      <c r="AA19" s="163"/>
      <c r="AB19" s="163"/>
    </row>
    <row r="20" spans="1:28">
      <c r="A20" s="390"/>
      <c r="B20" s="390"/>
      <c r="C20" s="390"/>
      <c r="D20" s="390"/>
      <c r="E20" s="390"/>
      <c r="F20" s="390"/>
      <c r="G20" s="390"/>
      <c r="H20" s="390"/>
      <c r="I20" s="390"/>
      <c r="J20" s="390"/>
      <c r="K20" s="390"/>
      <c r="L20" s="390"/>
      <c r="M20" s="390"/>
      <c r="N20" s="390"/>
      <c r="O20" s="390"/>
      <c r="P20" s="390"/>
      <c r="Q20" s="390"/>
      <c r="R20" s="390"/>
      <c r="S20" s="390"/>
      <c r="T20" s="390"/>
      <c r="U20" s="390"/>
      <c r="V20" s="390"/>
      <c r="W20" s="390"/>
      <c r="X20" s="390"/>
      <c r="Y20" s="390"/>
      <c r="Z20" s="390"/>
      <c r="AA20" s="164"/>
      <c r="AB20" s="164"/>
    </row>
    <row r="21" spans="1:28">
      <c r="A21" s="390"/>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164"/>
      <c r="AB21" s="164"/>
    </row>
    <row r="22" spans="1:28">
      <c r="A22" s="391" t="s">
        <v>529</v>
      </c>
      <c r="B22" s="391"/>
      <c r="C22" s="391"/>
      <c r="D22" s="391"/>
      <c r="E22" s="391"/>
      <c r="F22" s="391"/>
      <c r="G22" s="391"/>
      <c r="H22" s="391"/>
      <c r="I22" s="391"/>
      <c r="J22" s="391"/>
      <c r="K22" s="391"/>
      <c r="L22" s="391"/>
      <c r="M22" s="391"/>
      <c r="N22" s="391"/>
      <c r="O22" s="391"/>
      <c r="P22" s="391"/>
      <c r="Q22" s="391"/>
      <c r="R22" s="391"/>
      <c r="S22" s="391"/>
      <c r="T22" s="391"/>
      <c r="U22" s="391"/>
      <c r="V22" s="391"/>
      <c r="W22" s="391"/>
      <c r="X22" s="391"/>
      <c r="Y22" s="391"/>
      <c r="Z22" s="391"/>
      <c r="AA22" s="165"/>
      <c r="AB22" s="165"/>
    </row>
    <row r="23" spans="1:28" ht="32.25" customHeight="1">
      <c r="A23" s="393" t="s">
        <v>378</v>
      </c>
      <c r="B23" s="394"/>
      <c r="C23" s="394"/>
      <c r="D23" s="394"/>
      <c r="E23" s="394"/>
      <c r="F23" s="394"/>
      <c r="G23" s="394"/>
      <c r="H23" s="394"/>
      <c r="I23" s="394"/>
      <c r="J23" s="394"/>
      <c r="K23" s="394"/>
      <c r="L23" s="395"/>
      <c r="M23" s="392" t="s">
        <v>379</v>
      </c>
      <c r="N23" s="392"/>
      <c r="O23" s="392"/>
      <c r="P23" s="392"/>
      <c r="Q23" s="392"/>
      <c r="R23" s="392"/>
      <c r="S23" s="392"/>
      <c r="T23" s="392"/>
      <c r="U23" s="392"/>
      <c r="V23" s="392"/>
      <c r="W23" s="392"/>
      <c r="X23" s="392"/>
      <c r="Y23" s="392"/>
      <c r="Z23" s="392"/>
    </row>
    <row r="24" spans="1:28" ht="151.5" customHeight="1">
      <c r="A24" s="223" t="s">
        <v>243</v>
      </c>
      <c r="B24" s="104" t="s">
        <v>272</v>
      </c>
      <c r="C24" s="223" t="s">
        <v>371</v>
      </c>
      <c r="D24" s="223" t="s">
        <v>244</v>
      </c>
      <c r="E24" s="223" t="s">
        <v>372</v>
      </c>
      <c r="F24" s="223" t="s">
        <v>374</v>
      </c>
      <c r="G24" s="223" t="s">
        <v>373</v>
      </c>
      <c r="H24" s="223" t="s">
        <v>245</v>
      </c>
      <c r="I24" s="223" t="s">
        <v>375</v>
      </c>
      <c r="J24" s="223" t="s">
        <v>277</v>
      </c>
      <c r="K24" s="104" t="s">
        <v>271</v>
      </c>
      <c r="L24" s="104" t="s">
        <v>246</v>
      </c>
      <c r="M24" s="105" t="s">
        <v>291</v>
      </c>
      <c r="N24" s="104" t="s">
        <v>536</v>
      </c>
      <c r="O24" s="223" t="s">
        <v>288</v>
      </c>
      <c r="P24" s="223" t="s">
        <v>289</v>
      </c>
      <c r="Q24" s="223" t="s">
        <v>287</v>
      </c>
      <c r="R24" s="223" t="s">
        <v>245</v>
      </c>
      <c r="S24" s="223" t="s">
        <v>286</v>
      </c>
      <c r="T24" s="223" t="s">
        <v>285</v>
      </c>
      <c r="U24" s="223" t="s">
        <v>370</v>
      </c>
      <c r="V24" s="223" t="s">
        <v>287</v>
      </c>
      <c r="W24" s="111" t="s">
        <v>270</v>
      </c>
      <c r="X24" s="111" t="s">
        <v>302</v>
      </c>
      <c r="Y24" s="111" t="s">
        <v>303</v>
      </c>
      <c r="Z24" s="113" t="s">
        <v>300</v>
      </c>
    </row>
    <row r="25" spans="1:28" ht="16.5" customHeight="1">
      <c r="A25" s="223">
        <v>1</v>
      </c>
      <c r="B25" s="104">
        <v>2</v>
      </c>
      <c r="C25" s="223">
        <v>3</v>
      </c>
      <c r="D25" s="104">
        <v>4</v>
      </c>
      <c r="E25" s="223">
        <v>5</v>
      </c>
      <c r="F25" s="104">
        <v>6</v>
      </c>
      <c r="G25" s="223">
        <v>7</v>
      </c>
      <c r="H25" s="104">
        <v>8</v>
      </c>
      <c r="I25" s="223">
        <v>9</v>
      </c>
      <c r="J25" s="104">
        <v>10</v>
      </c>
      <c r="K25" s="223">
        <v>11</v>
      </c>
      <c r="L25" s="104">
        <v>12</v>
      </c>
      <c r="M25" s="223">
        <v>13</v>
      </c>
      <c r="N25" s="104">
        <v>14</v>
      </c>
      <c r="O25" s="223">
        <v>15</v>
      </c>
      <c r="P25" s="104">
        <v>16</v>
      </c>
      <c r="Q25" s="223">
        <v>17</v>
      </c>
      <c r="R25" s="104">
        <v>18</v>
      </c>
      <c r="S25" s="223">
        <v>19</v>
      </c>
      <c r="T25" s="104">
        <v>20</v>
      </c>
      <c r="U25" s="223">
        <v>21</v>
      </c>
      <c r="V25" s="104">
        <v>22</v>
      </c>
      <c r="W25" s="223">
        <v>23</v>
      </c>
      <c r="X25" s="104">
        <v>24</v>
      </c>
      <c r="Y25" s="223">
        <v>25</v>
      </c>
      <c r="Z25" s="104">
        <v>26</v>
      </c>
    </row>
    <row r="26" spans="1:28" ht="45.75" customHeight="1">
      <c r="A26" s="96" t="s">
        <v>355</v>
      </c>
      <c r="B26" s="102"/>
      <c r="C26" s="98" t="s">
        <v>357</v>
      </c>
      <c r="D26" s="98" t="s">
        <v>358</v>
      </c>
      <c r="E26" s="98" t="s">
        <v>359</v>
      </c>
      <c r="F26" s="98" t="s">
        <v>282</v>
      </c>
      <c r="G26" s="98" t="s">
        <v>360</v>
      </c>
      <c r="H26" s="98" t="s">
        <v>245</v>
      </c>
      <c r="I26" s="98" t="s">
        <v>361</v>
      </c>
      <c r="J26" s="98" t="s">
        <v>362</v>
      </c>
      <c r="K26" s="95"/>
      <c r="L26" s="99" t="s">
        <v>268</v>
      </c>
      <c r="M26" s="101"/>
      <c r="N26" s="95"/>
      <c r="O26" s="95"/>
      <c r="P26" s="95"/>
      <c r="Q26" s="95"/>
      <c r="R26" s="95"/>
      <c r="S26" s="95"/>
      <c r="T26" s="95"/>
      <c r="U26" s="95"/>
      <c r="V26" s="95"/>
      <c r="W26" s="251"/>
      <c r="X26" s="99"/>
      <c r="Y26" s="95"/>
      <c r="Z26" s="97" t="s">
        <v>301</v>
      </c>
    </row>
    <row r="27" spans="1:28">
      <c r="A27" s="95" t="s">
        <v>247</v>
      </c>
      <c r="B27" s="95" t="s">
        <v>273</v>
      </c>
      <c r="C27" s="95" t="s">
        <v>252</v>
      </c>
      <c r="D27" s="95" t="s">
        <v>253</v>
      </c>
      <c r="E27" s="95" t="s">
        <v>292</v>
      </c>
      <c r="F27" s="98" t="s">
        <v>248</v>
      </c>
      <c r="G27" s="98" t="s">
        <v>296</v>
      </c>
      <c r="H27" s="95" t="s">
        <v>245</v>
      </c>
      <c r="I27" s="98" t="s">
        <v>278</v>
      </c>
      <c r="J27" s="98" t="s">
        <v>260</v>
      </c>
      <c r="K27" s="99" t="s">
        <v>264</v>
      </c>
      <c r="L27" s="95"/>
      <c r="M27" s="101">
        <v>2018</v>
      </c>
      <c r="N27" s="250"/>
      <c r="O27" s="250"/>
      <c r="P27" s="250"/>
      <c r="Q27" s="250"/>
      <c r="R27" s="250"/>
      <c r="S27" s="250"/>
      <c r="T27" s="250"/>
      <c r="U27" s="250"/>
      <c r="V27" s="250"/>
      <c r="W27" s="98">
        <v>6.25E-2</v>
      </c>
      <c r="X27" s="257">
        <v>4.2799999999999998E-2</v>
      </c>
      <c r="Y27" s="95"/>
      <c r="Z27" s="95"/>
    </row>
    <row r="28" spans="1:28">
      <c r="A28" s="95" t="s">
        <v>247</v>
      </c>
      <c r="B28" s="95" t="s">
        <v>274</v>
      </c>
      <c r="C28" s="95" t="s">
        <v>254</v>
      </c>
      <c r="D28" s="95" t="s">
        <v>255</v>
      </c>
      <c r="E28" s="95" t="s">
        <v>293</v>
      </c>
      <c r="F28" s="98" t="s">
        <v>249</v>
      </c>
      <c r="G28" s="98" t="s">
        <v>297</v>
      </c>
      <c r="H28" s="95" t="s">
        <v>245</v>
      </c>
      <c r="I28" s="98" t="s">
        <v>279</v>
      </c>
      <c r="J28" s="98" t="s">
        <v>261</v>
      </c>
      <c r="K28" s="99" t="s">
        <v>265</v>
      </c>
      <c r="L28" s="100"/>
      <c r="M28" s="101">
        <v>2019</v>
      </c>
      <c r="N28" s="99"/>
      <c r="O28" s="99"/>
      <c r="P28" s="99"/>
      <c r="Q28" s="99"/>
      <c r="R28" s="99"/>
      <c r="S28" s="99"/>
      <c r="T28" s="99"/>
      <c r="U28" s="99"/>
      <c r="V28" s="99"/>
      <c r="W28" s="98">
        <v>6.1499999999999999E-2</v>
      </c>
      <c r="X28" s="257">
        <v>4.2200000000000001E-2</v>
      </c>
      <c r="Y28" s="99"/>
      <c r="Z28" s="99"/>
    </row>
    <row r="29" spans="1:28">
      <c r="A29" s="95" t="s">
        <v>247</v>
      </c>
      <c r="B29" s="95" t="s">
        <v>275</v>
      </c>
      <c r="C29" s="95" t="s">
        <v>256</v>
      </c>
      <c r="D29" s="95" t="s">
        <v>257</v>
      </c>
      <c r="E29" s="95" t="s">
        <v>294</v>
      </c>
      <c r="F29" s="98" t="s">
        <v>250</v>
      </c>
      <c r="G29" s="98" t="s">
        <v>298</v>
      </c>
      <c r="H29" s="95" t="s">
        <v>245</v>
      </c>
      <c r="I29" s="98" t="s">
        <v>280</v>
      </c>
      <c r="J29" s="98" t="s">
        <v>262</v>
      </c>
      <c r="K29" s="99" t="s">
        <v>266</v>
      </c>
      <c r="L29" s="100"/>
      <c r="M29" s="101">
        <v>2020</v>
      </c>
      <c r="N29" s="250"/>
      <c r="O29" s="250"/>
      <c r="P29" s="250"/>
      <c r="Q29" s="250"/>
      <c r="R29" s="250"/>
      <c r="S29" s="250"/>
      <c r="T29" s="250"/>
      <c r="U29" s="250"/>
      <c r="V29" s="250"/>
      <c r="W29" s="98">
        <v>6.0600000000000001E-2</v>
      </c>
      <c r="X29" s="257">
        <v>4.1500000000000002E-2</v>
      </c>
      <c r="Y29" s="95"/>
      <c r="Z29" s="95"/>
    </row>
    <row r="30" spans="1:28">
      <c r="A30" s="95" t="s">
        <v>247</v>
      </c>
      <c r="B30" s="95" t="s">
        <v>276</v>
      </c>
      <c r="C30" s="95" t="s">
        <v>258</v>
      </c>
      <c r="D30" s="95" t="s">
        <v>259</v>
      </c>
      <c r="E30" s="95" t="s">
        <v>295</v>
      </c>
      <c r="F30" s="98" t="s">
        <v>251</v>
      </c>
      <c r="G30" s="98" t="s">
        <v>299</v>
      </c>
      <c r="H30" s="95" t="s">
        <v>245</v>
      </c>
      <c r="I30" s="98" t="s">
        <v>281</v>
      </c>
      <c r="J30" s="98" t="s">
        <v>263</v>
      </c>
      <c r="K30" s="99" t="s">
        <v>267</v>
      </c>
      <c r="L30" s="100"/>
      <c r="M30" s="101">
        <v>2021</v>
      </c>
      <c r="N30" s="250"/>
      <c r="O30" s="250"/>
      <c r="P30" s="250"/>
      <c r="Q30" s="250"/>
      <c r="R30" s="250"/>
      <c r="S30" s="250"/>
      <c r="T30" s="250"/>
      <c r="U30" s="250"/>
      <c r="V30" s="250"/>
      <c r="W30" s="98">
        <v>5.9700000000000003E-2</v>
      </c>
      <c r="X30" s="257">
        <v>4.0899999999999999E-2</v>
      </c>
      <c r="Y30" s="95"/>
      <c r="Z30" s="95"/>
    </row>
    <row r="31" spans="1:28">
      <c r="A31" s="95" t="s">
        <v>0</v>
      </c>
      <c r="B31" s="95" t="s">
        <v>0</v>
      </c>
      <c r="C31" s="95" t="s">
        <v>0</v>
      </c>
      <c r="D31" s="95" t="s">
        <v>0</v>
      </c>
      <c r="E31" s="95" t="s">
        <v>0</v>
      </c>
      <c r="F31" s="95" t="s">
        <v>0</v>
      </c>
      <c r="G31" s="95" t="s">
        <v>0</v>
      </c>
      <c r="H31" s="95" t="s">
        <v>0</v>
      </c>
      <c r="I31" s="95" t="s">
        <v>0</v>
      </c>
      <c r="J31" s="95" t="s">
        <v>0</v>
      </c>
      <c r="K31" s="95" t="s">
        <v>0</v>
      </c>
      <c r="L31" s="100"/>
      <c r="M31" s="250">
        <v>2022</v>
      </c>
      <c r="N31" s="250"/>
      <c r="O31" s="250"/>
      <c r="P31" s="250"/>
      <c r="Q31" s="250"/>
      <c r="R31" s="250"/>
      <c r="S31" s="250"/>
      <c r="T31" s="250"/>
      <c r="U31" s="250"/>
      <c r="V31" s="250"/>
      <c r="W31" s="98">
        <v>5.8799999999999998E-2</v>
      </c>
      <c r="X31" s="257">
        <v>4.0300000000000002E-2</v>
      </c>
      <c r="Y31" s="95"/>
      <c r="Z31" s="95"/>
    </row>
    <row r="32" spans="1:28" ht="30">
      <c r="A32" s="102" t="s">
        <v>356</v>
      </c>
      <c r="B32" s="102"/>
      <c r="C32" s="98" t="s">
        <v>363</v>
      </c>
      <c r="D32" s="98" t="s">
        <v>364</v>
      </c>
      <c r="E32" s="98" t="s">
        <v>365</v>
      </c>
      <c r="F32" s="98" t="s">
        <v>366</v>
      </c>
      <c r="G32" s="98" t="s">
        <v>367</v>
      </c>
      <c r="H32" s="98" t="s">
        <v>245</v>
      </c>
      <c r="I32" s="98" t="s">
        <v>368</v>
      </c>
      <c r="J32" s="98" t="s">
        <v>369</v>
      </c>
      <c r="K32" s="95"/>
      <c r="L32" s="95"/>
      <c r="M32" s="95"/>
      <c r="N32" s="95"/>
      <c r="O32" s="95"/>
      <c r="P32" s="95"/>
      <c r="Q32" s="95"/>
      <c r="R32" s="95"/>
      <c r="S32" s="95"/>
      <c r="T32" s="95"/>
      <c r="U32" s="95"/>
      <c r="V32" s="95"/>
      <c r="W32" s="95"/>
      <c r="X32" s="95"/>
      <c r="Y32" s="95"/>
      <c r="Z32" s="95"/>
    </row>
    <row r="33" spans="1:26">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c r="A37" s="112"/>
    </row>
  </sheetData>
  <mergeCells count="21">
    <mergeCell ref="A23:L23"/>
    <mergeCell ref="M23:Z23"/>
    <mergeCell ref="A11:M11"/>
    <mergeCell ref="N11:Z11"/>
    <mergeCell ref="A17:Z17"/>
    <mergeCell ref="A18:Z18"/>
    <mergeCell ref="A19:Z19"/>
    <mergeCell ref="A20:Z20"/>
    <mergeCell ref="A21:Z21"/>
    <mergeCell ref="A22:Z22"/>
    <mergeCell ref="A12:Z12"/>
    <mergeCell ref="A13:Z13"/>
    <mergeCell ref="A14:Z14"/>
    <mergeCell ref="A15:Z15"/>
    <mergeCell ref="A16:Z16"/>
    <mergeCell ref="A10:Z10"/>
    <mergeCell ref="A4:Z4"/>
    <mergeCell ref="A6:Z6"/>
    <mergeCell ref="A7:Z7"/>
    <mergeCell ref="A8:Z8"/>
    <mergeCell ref="A9:Z9"/>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B360"/>
  <sheetViews>
    <sheetView view="pageBreakPreview" zoomScale="60" workbookViewId="0">
      <selection activeCell="A12" sqref="A12:O12"/>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33" t="s">
        <v>70</v>
      </c>
    </row>
    <row r="2" spans="1:28" s="11" customFormat="1" ht="18.75" customHeight="1">
      <c r="A2" s="17"/>
      <c r="B2" s="17"/>
      <c r="O2" s="14" t="s">
        <v>12</v>
      </c>
    </row>
    <row r="3" spans="1:28" s="11" customFormat="1" ht="18.75">
      <c r="A3" s="16"/>
      <c r="B3" s="16"/>
      <c r="O3" s="14" t="s">
        <v>69</v>
      </c>
    </row>
    <row r="4" spans="1:28" s="11" customFormat="1" ht="18.75">
      <c r="A4" s="16"/>
      <c r="B4" s="16"/>
      <c r="L4" s="14"/>
    </row>
    <row r="5" spans="1:28" s="11" customFormat="1" ht="15.75">
      <c r="A5" s="341" t="s">
        <v>377</v>
      </c>
      <c r="B5" s="341"/>
      <c r="C5" s="341"/>
      <c r="D5" s="341"/>
      <c r="E5" s="341"/>
      <c r="F5" s="341"/>
      <c r="G5" s="341"/>
      <c r="H5" s="341"/>
      <c r="I5" s="341"/>
      <c r="J5" s="341"/>
      <c r="K5" s="341"/>
      <c r="L5" s="341"/>
      <c r="M5" s="341"/>
      <c r="N5" s="341"/>
      <c r="O5" s="341"/>
      <c r="P5" s="162"/>
      <c r="Q5" s="162"/>
      <c r="R5" s="162"/>
      <c r="S5" s="162"/>
      <c r="T5" s="162"/>
      <c r="U5" s="162"/>
      <c r="V5" s="162"/>
      <c r="W5" s="162"/>
      <c r="X5" s="162"/>
      <c r="Y5" s="162"/>
      <c r="Z5" s="162"/>
      <c r="AA5" s="162"/>
      <c r="AB5" s="162"/>
    </row>
    <row r="6" spans="1:28" s="11" customFormat="1" ht="18.75">
      <c r="A6" s="16"/>
      <c r="B6" s="16"/>
      <c r="L6" s="14"/>
    </row>
    <row r="7" spans="1:28" s="11" customFormat="1" ht="18.75">
      <c r="A7" s="342" t="s">
        <v>11</v>
      </c>
      <c r="B7" s="342"/>
      <c r="C7" s="342"/>
      <c r="D7" s="342"/>
      <c r="E7" s="342"/>
      <c r="F7" s="342"/>
      <c r="G7" s="342"/>
      <c r="H7" s="342"/>
      <c r="I7" s="342"/>
      <c r="J7" s="342"/>
      <c r="K7" s="342"/>
      <c r="L7" s="342"/>
      <c r="M7" s="342"/>
      <c r="N7" s="342"/>
      <c r="O7" s="342"/>
      <c r="P7" s="12"/>
      <c r="Q7" s="12"/>
      <c r="R7" s="12"/>
      <c r="S7" s="12"/>
      <c r="T7" s="12"/>
      <c r="U7" s="12"/>
      <c r="V7" s="12"/>
      <c r="W7" s="12"/>
      <c r="X7" s="12"/>
      <c r="Y7" s="12"/>
      <c r="Z7" s="12"/>
    </row>
    <row r="8" spans="1:28" s="11" customFormat="1" ht="18.75">
      <c r="A8" s="342"/>
      <c r="B8" s="342"/>
      <c r="C8" s="342"/>
      <c r="D8" s="342"/>
      <c r="E8" s="342"/>
      <c r="F8" s="342"/>
      <c r="G8" s="342"/>
      <c r="H8" s="342"/>
      <c r="I8" s="342"/>
      <c r="J8" s="342"/>
      <c r="K8" s="342"/>
      <c r="L8" s="342"/>
      <c r="M8" s="342"/>
      <c r="N8" s="342"/>
      <c r="O8" s="342"/>
      <c r="P8" s="12"/>
      <c r="Q8" s="12"/>
      <c r="R8" s="12"/>
      <c r="S8" s="12"/>
      <c r="T8" s="12"/>
      <c r="U8" s="12"/>
      <c r="V8" s="12"/>
      <c r="W8" s="12"/>
      <c r="X8" s="12"/>
      <c r="Y8" s="12"/>
      <c r="Z8" s="12"/>
    </row>
    <row r="9" spans="1:28" s="11" customFormat="1" ht="18.75">
      <c r="A9" s="397" t="s">
        <v>8</v>
      </c>
      <c r="B9" s="397"/>
      <c r="C9" s="397"/>
      <c r="D9" s="397"/>
      <c r="E9" s="397"/>
      <c r="F9" s="397"/>
      <c r="G9" s="397"/>
      <c r="H9" s="397"/>
      <c r="I9" s="397"/>
      <c r="J9" s="397"/>
      <c r="K9" s="397"/>
      <c r="L9" s="397"/>
      <c r="M9" s="397"/>
      <c r="N9" s="397"/>
      <c r="O9" s="397"/>
      <c r="P9" s="12"/>
      <c r="Q9" s="12"/>
      <c r="R9" s="12"/>
      <c r="S9" s="12"/>
      <c r="T9" s="12"/>
      <c r="U9" s="12"/>
      <c r="V9" s="12"/>
      <c r="W9" s="12"/>
      <c r="X9" s="12"/>
      <c r="Y9" s="12"/>
      <c r="Z9" s="12"/>
    </row>
    <row r="10" spans="1:28" s="11" customFormat="1" ht="18.75">
      <c r="A10" s="347" t="s">
        <v>10</v>
      </c>
      <c r="B10" s="347"/>
      <c r="C10" s="347"/>
      <c r="D10" s="347"/>
      <c r="E10" s="347"/>
      <c r="F10" s="347"/>
      <c r="G10" s="347"/>
      <c r="H10" s="347"/>
      <c r="I10" s="347"/>
      <c r="J10" s="347"/>
      <c r="K10" s="347"/>
      <c r="L10" s="347"/>
      <c r="M10" s="347"/>
      <c r="N10" s="347"/>
      <c r="O10" s="347"/>
      <c r="P10" s="12"/>
      <c r="Q10" s="12"/>
      <c r="R10" s="12"/>
      <c r="S10" s="12"/>
      <c r="T10" s="12"/>
      <c r="U10" s="12"/>
      <c r="V10" s="12"/>
      <c r="W10" s="12"/>
      <c r="X10" s="12"/>
      <c r="Y10" s="12"/>
      <c r="Z10" s="12"/>
    </row>
    <row r="11" spans="1:28" s="11" customFormat="1" ht="18.75">
      <c r="A11" s="342"/>
      <c r="B11" s="342"/>
      <c r="C11" s="342"/>
      <c r="D11" s="342"/>
      <c r="E11" s="342"/>
      <c r="F11" s="342"/>
      <c r="G11" s="342"/>
      <c r="H11" s="342"/>
      <c r="I11" s="342"/>
      <c r="J11" s="342"/>
      <c r="K11" s="342"/>
      <c r="L11" s="342"/>
      <c r="M11" s="342"/>
      <c r="N11" s="342"/>
      <c r="O11" s="342"/>
      <c r="P11" s="12"/>
      <c r="Q11" s="12"/>
      <c r="R11" s="12"/>
      <c r="S11" s="12"/>
      <c r="T11" s="12"/>
      <c r="U11" s="12"/>
      <c r="V11" s="12"/>
      <c r="W11" s="12"/>
      <c r="X11" s="12"/>
      <c r="Y11" s="12"/>
      <c r="Z11" s="12"/>
    </row>
    <row r="12" spans="1:28" s="11" customFormat="1" ht="18.75">
      <c r="A12" s="397" t="s">
        <v>8</v>
      </c>
      <c r="B12" s="397"/>
      <c r="C12" s="397"/>
      <c r="D12" s="397"/>
      <c r="E12" s="397"/>
      <c r="F12" s="397"/>
      <c r="G12" s="397"/>
      <c r="H12" s="397"/>
      <c r="I12" s="397"/>
      <c r="J12" s="397"/>
      <c r="K12" s="397"/>
      <c r="L12" s="397"/>
      <c r="M12" s="397"/>
      <c r="N12" s="397"/>
      <c r="O12" s="397"/>
      <c r="P12" s="12"/>
      <c r="Q12" s="12"/>
      <c r="R12" s="12"/>
      <c r="S12" s="12"/>
      <c r="T12" s="12"/>
      <c r="U12" s="12"/>
      <c r="V12" s="12"/>
      <c r="W12" s="12"/>
      <c r="X12" s="12"/>
      <c r="Y12" s="12"/>
      <c r="Z12" s="12"/>
    </row>
    <row r="13" spans="1:28" s="11" customFormat="1" ht="18.75">
      <c r="A13" s="347" t="s">
        <v>9</v>
      </c>
      <c r="B13" s="347"/>
      <c r="C13" s="347"/>
      <c r="D13" s="347"/>
      <c r="E13" s="347"/>
      <c r="F13" s="347"/>
      <c r="G13" s="347"/>
      <c r="H13" s="347"/>
      <c r="I13" s="347"/>
      <c r="J13" s="347"/>
      <c r="K13" s="347"/>
      <c r="L13" s="347"/>
      <c r="M13" s="347"/>
      <c r="N13" s="347"/>
      <c r="O13" s="347"/>
      <c r="P13" s="12"/>
      <c r="Q13" s="12"/>
      <c r="R13" s="12"/>
      <c r="S13" s="12"/>
      <c r="T13" s="12"/>
      <c r="U13" s="12"/>
      <c r="V13" s="12"/>
      <c r="W13" s="12"/>
      <c r="X13" s="12"/>
      <c r="Y13" s="12"/>
      <c r="Z13" s="12"/>
    </row>
    <row r="14" spans="1:28" s="8" customFormat="1" ht="15.75" customHeight="1">
      <c r="A14" s="348"/>
      <c r="B14" s="348"/>
      <c r="C14" s="348"/>
      <c r="D14" s="348"/>
      <c r="E14" s="348"/>
      <c r="F14" s="348"/>
      <c r="G14" s="348"/>
      <c r="H14" s="348"/>
      <c r="I14" s="348"/>
      <c r="J14" s="348"/>
      <c r="K14" s="348"/>
      <c r="L14" s="348"/>
      <c r="M14" s="348"/>
      <c r="N14" s="348"/>
      <c r="O14" s="348"/>
      <c r="P14" s="9"/>
      <c r="Q14" s="9"/>
      <c r="R14" s="9"/>
      <c r="S14" s="9"/>
      <c r="T14" s="9"/>
      <c r="U14" s="9"/>
      <c r="V14" s="9"/>
      <c r="W14" s="9"/>
      <c r="X14" s="9"/>
      <c r="Y14" s="9"/>
      <c r="Z14" s="9"/>
    </row>
    <row r="15" spans="1:28" s="2" customFormat="1" ht="12">
      <c r="A15" s="397" t="s">
        <v>8</v>
      </c>
      <c r="B15" s="397"/>
      <c r="C15" s="397"/>
      <c r="D15" s="397"/>
      <c r="E15" s="397"/>
      <c r="F15" s="397"/>
      <c r="G15" s="397"/>
      <c r="H15" s="397"/>
      <c r="I15" s="397"/>
      <c r="J15" s="397"/>
      <c r="K15" s="397"/>
      <c r="L15" s="397"/>
      <c r="M15" s="397"/>
      <c r="N15" s="397"/>
      <c r="O15" s="397"/>
      <c r="P15" s="7"/>
      <c r="Q15" s="7"/>
      <c r="R15" s="7"/>
      <c r="S15" s="7"/>
      <c r="T15" s="7"/>
      <c r="U15" s="7"/>
      <c r="V15" s="7"/>
      <c r="W15" s="7"/>
      <c r="X15" s="7"/>
      <c r="Y15" s="7"/>
      <c r="Z15" s="7"/>
    </row>
    <row r="16" spans="1:28" s="2" customFormat="1" ht="15" customHeight="1">
      <c r="A16" s="347" t="s">
        <v>7</v>
      </c>
      <c r="B16" s="347"/>
      <c r="C16" s="347"/>
      <c r="D16" s="347"/>
      <c r="E16" s="347"/>
      <c r="F16" s="347"/>
      <c r="G16" s="347"/>
      <c r="H16" s="347"/>
      <c r="I16" s="347"/>
      <c r="J16" s="347"/>
      <c r="K16" s="347"/>
      <c r="L16" s="347"/>
      <c r="M16" s="347"/>
      <c r="N16" s="347"/>
      <c r="O16" s="347"/>
      <c r="P16" s="5"/>
      <c r="Q16" s="5"/>
      <c r="R16" s="5"/>
      <c r="S16" s="5"/>
      <c r="T16" s="5"/>
      <c r="U16" s="5"/>
      <c r="V16" s="5"/>
      <c r="W16" s="5"/>
      <c r="X16" s="5"/>
      <c r="Y16" s="5"/>
      <c r="Z16" s="5"/>
    </row>
    <row r="17" spans="1:26" s="2" customFormat="1" ht="15" customHeight="1">
      <c r="A17" s="352"/>
      <c r="B17" s="352"/>
      <c r="C17" s="352"/>
      <c r="D17" s="352"/>
      <c r="E17" s="352"/>
      <c r="F17" s="352"/>
      <c r="G17" s="352"/>
      <c r="H17" s="352"/>
      <c r="I17" s="352"/>
      <c r="J17" s="352"/>
      <c r="K17" s="352"/>
      <c r="L17" s="352"/>
      <c r="M17" s="352"/>
      <c r="N17" s="352"/>
      <c r="O17" s="352"/>
      <c r="P17" s="3"/>
      <c r="Q17" s="3"/>
      <c r="R17" s="3"/>
      <c r="S17" s="3"/>
      <c r="T17" s="3"/>
      <c r="U17" s="3"/>
      <c r="V17" s="3"/>
      <c r="W17" s="3"/>
    </row>
    <row r="18" spans="1:26" s="2" customFormat="1" ht="91.5" customHeight="1">
      <c r="A18" s="405" t="s">
        <v>506</v>
      </c>
      <c r="B18" s="405"/>
      <c r="C18" s="405"/>
      <c r="D18" s="405"/>
      <c r="E18" s="405"/>
      <c r="F18" s="405"/>
      <c r="G18" s="405"/>
      <c r="H18" s="405"/>
      <c r="I18" s="405"/>
      <c r="J18" s="405"/>
      <c r="K18" s="405"/>
      <c r="L18" s="405"/>
      <c r="M18" s="405"/>
      <c r="N18" s="405"/>
      <c r="O18" s="405"/>
      <c r="P18" s="6"/>
      <c r="Q18" s="6"/>
      <c r="R18" s="6"/>
      <c r="S18" s="6"/>
      <c r="T18" s="6"/>
      <c r="U18" s="6"/>
      <c r="V18" s="6"/>
      <c r="W18" s="6"/>
      <c r="X18" s="6"/>
      <c r="Y18" s="6"/>
      <c r="Z18" s="6"/>
    </row>
    <row r="19" spans="1:26" s="2" customFormat="1" ht="78" customHeight="1">
      <c r="A19" s="339" t="s">
        <v>6</v>
      </c>
      <c r="B19" s="339" t="s">
        <v>89</v>
      </c>
      <c r="C19" s="339" t="s">
        <v>88</v>
      </c>
      <c r="D19" s="339" t="s">
        <v>77</v>
      </c>
      <c r="E19" s="402" t="s">
        <v>87</v>
      </c>
      <c r="F19" s="403"/>
      <c r="G19" s="403"/>
      <c r="H19" s="403"/>
      <c r="I19" s="404"/>
      <c r="J19" s="339" t="s">
        <v>86</v>
      </c>
      <c r="K19" s="339"/>
      <c r="L19" s="339"/>
      <c r="M19" s="339"/>
      <c r="N19" s="339"/>
      <c r="O19" s="339"/>
      <c r="P19" s="3"/>
      <c r="Q19" s="3"/>
      <c r="R19" s="3"/>
      <c r="S19" s="3"/>
      <c r="T19" s="3"/>
      <c r="U19" s="3"/>
      <c r="V19" s="3"/>
      <c r="W19" s="3"/>
    </row>
    <row r="20" spans="1:26" s="2" customFormat="1" ht="51" customHeight="1">
      <c r="A20" s="339"/>
      <c r="B20" s="339"/>
      <c r="C20" s="339"/>
      <c r="D20" s="339"/>
      <c r="E20" s="34" t="s">
        <v>85</v>
      </c>
      <c r="F20" s="34" t="s">
        <v>84</v>
      </c>
      <c r="G20" s="34" t="s">
        <v>83</v>
      </c>
      <c r="H20" s="34" t="s">
        <v>82</v>
      </c>
      <c r="I20" s="34" t="s">
        <v>81</v>
      </c>
      <c r="J20" s="34" t="s">
        <v>80</v>
      </c>
      <c r="K20" s="34" t="s">
        <v>5</v>
      </c>
      <c r="L20" s="40" t="s">
        <v>4</v>
      </c>
      <c r="M20" s="39" t="s">
        <v>241</v>
      </c>
      <c r="N20" s="39" t="s">
        <v>79</v>
      </c>
      <c r="O20" s="39" t="s">
        <v>78</v>
      </c>
      <c r="P20" s="28"/>
      <c r="Q20" s="28"/>
      <c r="R20" s="28"/>
      <c r="S20" s="28"/>
      <c r="T20" s="28"/>
      <c r="U20" s="28"/>
      <c r="V20" s="28"/>
      <c r="W20" s="28"/>
      <c r="X20" s="27"/>
      <c r="Y20" s="27"/>
      <c r="Z20" s="27"/>
    </row>
    <row r="21" spans="1:26" s="2" customFormat="1" ht="16.5" customHeight="1">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2" customFormat="1" ht="33" customHeight="1">
      <c r="A22" s="37" t="s">
        <v>380</v>
      </c>
      <c r="B22" s="202" t="s">
        <v>380</v>
      </c>
      <c r="C22" s="203" t="s">
        <v>380</v>
      </c>
      <c r="D22" s="203" t="s">
        <v>380</v>
      </c>
      <c r="E22" s="203" t="s">
        <v>380</v>
      </c>
      <c r="F22" s="203" t="s">
        <v>380</v>
      </c>
      <c r="G22" s="203" t="s">
        <v>380</v>
      </c>
      <c r="H22" s="203" t="s">
        <v>380</v>
      </c>
      <c r="I22" s="203" t="s">
        <v>380</v>
      </c>
      <c r="J22" s="204" t="s">
        <v>380</v>
      </c>
      <c r="K22" s="204" t="s">
        <v>380</v>
      </c>
      <c r="L22" s="151" t="s">
        <v>380</v>
      </c>
      <c r="M22" s="151" t="s">
        <v>380</v>
      </c>
      <c r="N22" s="151" t="s">
        <v>380</v>
      </c>
      <c r="O22" s="151" t="s">
        <v>380</v>
      </c>
      <c r="P22" s="28"/>
      <c r="Q22" s="28"/>
      <c r="R22" s="28"/>
      <c r="S22" s="28"/>
      <c r="T22" s="28"/>
      <c r="U22" s="28"/>
      <c r="V22" s="27"/>
      <c r="W22" s="27"/>
      <c r="X22" s="27"/>
      <c r="Y22" s="27"/>
      <c r="Z22" s="27"/>
    </row>
    <row r="23" spans="1:26">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sheetPr>
  <dimension ref="A2:Y101"/>
  <sheetViews>
    <sheetView topLeftCell="A16" zoomScale="32" zoomScaleNormal="32" zoomScaleSheetLayoutView="75" workbookViewId="0">
      <selection activeCell="L27" sqref="L27"/>
    </sheetView>
  </sheetViews>
  <sheetFormatPr defaultRowHeight="15.75"/>
  <cols>
    <col min="1" max="1" width="61.7109375" style="283" customWidth="1"/>
    <col min="2" max="2" width="17.140625" style="283" customWidth="1"/>
    <col min="3" max="3" width="17.5703125" style="283" customWidth="1"/>
    <col min="4" max="4" width="17.28515625" style="283" customWidth="1"/>
    <col min="5" max="5" width="22.140625" style="283" customWidth="1"/>
    <col min="6" max="6" width="16.85546875" style="283" customWidth="1"/>
    <col min="7" max="7" width="16.7109375" style="283" customWidth="1"/>
    <col min="8" max="8" width="19.7109375" style="283" customWidth="1"/>
    <col min="9" max="9" width="17.140625" style="283" customWidth="1"/>
    <col min="10" max="10" width="16.5703125" style="283" customWidth="1"/>
    <col min="11" max="11" width="17.5703125" style="283" customWidth="1"/>
    <col min="12" max="12" width="20.28515625" style="283" customWidth="1"/>
    <col min="13" max="13" width="19.42578125" style="283" customWidth="1"/>
    <col min="14" max="14" width="18.5703125" style="283" customWidth="1"/>
    <col min="15" max="15" width="20" style="283" customWidth="1"/>
    <col min="16" max="17" width="15.85546875" style="283" customWidth="1"/>
    <col min="18" max="18" width="18.7109375" style="283" customWidth="1"/>
    <col min="19" max="25" width="17.42578125" style="283" customWidth="1"/>
    <col min="26" max="16384" width="9.140625" style="283"/>
  </cols>
  <sheetData>
    <row r="2" spans="1:25">
      <c r="Y2" s="284" t="s">
        <v>70</v>
      </c>
    </row>
    <row r="3" spans="1:25">
      <c r="Y3" s="284" t="s">
        <v>12</v>
      </c>
    </row>
    <row r="4" spans="1:25">
      <c r="Y4" s="284" t="s">
        <v>352</v>
      </c>
    </row>
    <row r="6" spans="1:25" s="285" customFormat="1" ht="18.75">
      <c r="A6" s="408"/>
      <c r="B6" s="408"/>
      <c r="C6" s="408"/>
      <c r="D6" s="408"/>
      <c r="E6" s="408"/>
      <c r="F6" s="408"/>
      <c r="G6" s="408"/>
      <c r="H6" s="408"/>
      <c r="I6" s="408"/>
      <c r="J6" s="408"/>
      <c r="K6" s="408"/>
      <c r="L6" s="408"/>
      <c r="M6" s="408"/>
      <c r="N6" s="408"/>
      <c r="O6" s="408"/>
      <c r="P6" s="408"/>
      <c r="Q6" s="408"/>
      <c r="R6" s="408"/>
      <c r="S6" s="408"/>
      <c r="T6" s="408"/>
      <c r="U6" s="408"/>
      <c r="V6" s="408"/>
      <c r="W6" s="408"/>
      <c r="X6" s="408"/>
      <c r="Y6" s="408"/>
    </row>
    <row r="7" spans="1:25" s="285" customFormat="1" ht="18.75">
      <c r="A7" s="414"/>
      <c r="B7" s="414"/>
      <c r="C7" s="414"/>
      <c r="D7" s="414"/>
      <c r="E7" s="414"/>
      <c r="F7" s="414"/>
      <c r="G7" s="414"/>
      <c r="H7" s="414"/>
      <c r="I7" s="414"/>
      <c r="J7" s="414"/>
      <c r="K7" s="414"/>
      <c r="L7" s="414"/>
      <c r="M7" s="414"/>
      <c r="N7" s="414"/>
      <c r="O7" s="414"/>
      <c r="P7" s="414"/>
      <c r="Q7" s="414"/>
      <c r="R7" s="414"/>
      <c r="S7" s="414"/>
      <c r="T7" s="414"/>
      <c r="U7" s="414"/>
      <c r="V7" s="414"/>
      <c r="W7" s="414"/>
      <c r="X7" s="414"/>
      <c r="Y7" s="414"/>
    </row>
    <row r="8" spans="1:25" s="285" customFormat="1" ht="18.75">
      <c r="A8" s="420" t="str">
        <f>'1. паспорт местоположение'!A5:C5</f>
        <v>Год раскрытия информации: 2020</v>
      </c>
      <c r="B8" s="421"/>
      <c r="C8" s="421"/>
      <c r="D8" s="421"/>
      <c r="E8" s="421"/>
      <c r="F8" s="421"/>
      <c r="G8" s="421"/>
      <c r="H8" s="421"/>
      <c r="I8" s="421"/>
      <c r="J8" s="421"/>
      <c r="K8" s="421"/>
      <c r="L8" s="421"/>
      <c r="M8" s="421"/>
      <c r="N8" s="421"/>
      <c r="O8" s="421"/>
      <c r="P8" s="421"/>
      <c r="Q8" s="421"/>
      <c r="R8" s="421"/>
      <c r="S8" s="421"/>
      <c r="T8" s="421"/>
      <c r="U8" s="421"/>
      <c r="V8" s="421"/>
      <c r="W8" s="421"/>
      <c r="X8" s="421"/>
      <c r="Y8" s="421"/>
    </row>
    <row r="9" spans="1:25" s="285" customFormat="1" ht="18.75">
      <c r="A9" s="286"/>
      <c r="B9" s="286"/>
      <c r="C9" s="286"/>
      <c r="D9" s="286"/>
      <c r="E9" s="286"/>
      <c r="F9" s="286"/>
      <c r="G9" s="286"/>
      <c r="H9" s="286"/>
      <c r="I9" s="286"/>
      <c r="J9" s="286"/>
      <c r="K9" s="286"/>
      <c r="L9" s="286"/>
      <c r="M9" s="286"/>
      <c r="N9" s="286"/>
      <c r="O9" s="286"/>
      <c r="P9" s="286"/>
      <c r="Q9" s="286"/>
      <c r="R9" s="286"/>
      <c r="S9" s="286"/>
      <c r="T9" s="286"/>
      <c r="U9" s="286"/>
      <c r="V9" s="286"/>
      <c r="W9" s="286"/>
      <c r="X9" s="286"/>
      <c r="Y9" s="286"/>
    </row>
    <row r="10" spans="1:25" s="285" customFormat="1" ht="18.75">
      <c r="A10" s="414" t="s">
        <v>11</v>
      </c>
      <c r="B10" s="414"/>
      <c r="C10" s="414"/>
      <c r="D10" s="414"/>
      <c r="E10" s="414"/>
      <c r="F10" s="414"/>
      <c r="G10" s="414"/>
      <c r="H10" s="414"/>
      <c r="I10" s="414"/>
      <c r="J10" s="414"/>
      <c r="K10" s="414"/>
      <c r="L10" s="414"/>
      <c r="M10" s="414"/>
      <c r="N10" s="414"/>
      <c r="O10" s="414"/>
      <c r="P10" s="414"/>
      <c r="Q10" s="414"/>
      <c r="R10" s="414"/>
      <c r="S10" s="414"/>
      <c r="T10" s="414"/>
      <c r="U10" s="414"/>
      <c r="V10" s="414"/>
      <c r="W10" s="414"/>
      <c r="X10" s="414"/>
      <c r="Y10" s="414"/>
    </row>
    <row r="11" spans="1:25" s="285" customFormat="1" ht="18.75">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row>
    <row r="12" spans="1:25" s="285" customFormat="1" ht="18.75">
      <c r="A12" s="421" t="str">
        <f>'1. паспорт местоположение'!A9:C9</f>
        <v>Общество с ограниченной ответственностью "Сургутские городские электрические сети"</v>
      </c>
      <c r="B12" s="421"/>
      <c r="C12" s="421"/>
      <c r="D12" s="421"/>
      <c r="E12" s="421"/>
      <c r="F12" s="421"/>
      <c r="G12" s="421"/>
      <c r="H12" s="421"/>
      <c r="I12" s="421"/>
      <c r="J12" s="421"/>
      <c r="K12" s="421"/>
      <c r="L12" s="421"/>
      <c r="M12" s="421"/>
      <c r="N12" s="421"/>
      <c r="O12" s="421"/>
      <c r="P12" s="421"/>
      <c r="Q12" s="421"/>
      <c r="R12" s="421"/>
      <c r="S12" s="421"/>
      <c r="T12" s="421"/>
      <c r="U12" s="421"/>
      <c r="V12" s="421"/>
      <c r="W12" s="421"/>
      <c r="X12" s="421"/>
      <c r="Y12" s="421"/>
    </row>
    <row r="13" spans="1:25" s="285" customFormat="1" ht="18.75">
      <c r="A13" s="414" t="s">
        <v>10</v>
      </c>
      <c r="B13" s="414"/>
      <c r="C13" s="414"/>
      <c r="D13" s="414"/>
      <c r="E13" s="414"/>
      <c r="F13" s="414"/>
      <c r="G13" s="414"/>
      <c r="H13" s="414"/>
      <c r="I13" s="414"/>
      <c r="J13" s="414"/>
      <c r="K13" s="414"/>
      <c r="L13" s="414"/>
      <c r="M13" s="414"/>
      <c r="N13" s="414"/>
      <c r="O13" s="414"/>
      <c r="P13" s="414"/>
      <c r="Q13" s="414"/>
      <c r="R13" s="414"/>
      <c r="S13" s="414"/>
      <c r="T13" s="414"/>
      <c r="U13" s="414"/>
      <c r="V13" s="414"/>
      <c r="W13" s="414"/>
      <c r="X13" s="414"/>
      <c r="Y13" s="286"/>
    </row>
    <row r="14" spans="1:25" s="285" customFormat="1" ht="18.7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row>
    <row r="15" spans="1:25" s="285" customFormat="1" ht="18.75">
      <c r="A15" s="406" t="str">
        <f>'1. паспорт местоположение'!A12:B12</f>
        <v>C_</v>
      </c>
      <c r="B15" s="407"/>
      <c r="C15" s="407"/>
      <c r="D15" s="407"/>
      <c r="E15" s="407"/>
      <c r="F15" s="407"/>
      <c r="G15" s="407"/>
      <c r="H15" s="407"/>
      <c r="I15" s="407"/>
      <c r="J15" s="407"/>
      <c r="K15" s="407"/>
      <c r="L15" s="417" t="str">
        <f>'1. паспорт местоположение'!C12</f>
        <v>1.6.10</v>
      </c>
      <c r="M15" s="418"/>
      <c r="N15" s="418"/>
      <c r="O15" s="418"/>
      <c r="P15" s="418"/>
      <c r="Q15" s="418"/>
      <c r="R15" s="418"/>
      <c r="S15" s="418"/>
      <c r="T15" s="418"/>
      <c r="U15" s="418"/>
      <c r="V15" s="418"/>
      <c r="W15" s="418"/>
      <c r="X15" s="418"/>
      <c r="Y15" s="418"/>
    </row>
    <row r="16" spans="1:25" s="285" customFormat="1" ht="18.75">
      <c r="A16" s="414" t="s">
        <v>9</v>
      </c>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row>
    <row r="17" spans="1:25" s="285" customFormat="1" ht="18.7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row>
    <row r="18" spans="1:25" s="285" customFormat="1" ht="18.75">
      <c r="A18" s="419" t="str">
        <f>'1. паспорт местоположение'!A15:C15</f>
        <v>Приобретение JCB-JS160W колесный экскаватор</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row>
    <row r="19" spans="1:25" s="285" customFormat="1" ht="18.75">
      <c r="A19" s="414" t="s">
        <v>7</v>
      </c>
      <c r="B19" s="414"/>
      <c r="C19" s="414"/>
      <c r="D19" s="414"/>
      <c r="E19" s="414"/>
      <c r="F19" s="414"/>
      <c r="G19" s="414"/>
      <c r="H19" s="414"/>
      <c r="I19" s="414"/>
      <c r="J19" s="414"/>
      <c r="K19" s="414"/>
      <c r="L19" s="414"/>
      <c r="M19" s="414"/>
      <c r="N19" s="414"/>
      <c r="O19" s="414"/>
      <c r="P19" s="414"/>
      <c r="Q19" s="414"/>
      <c r="R19" s="414"/>
      <c r="S19" s="414"/>
      <c r="T19" s="414"/>
      <c r="U19" s="414"/>
      <c r="V19" s="414"/>
      <c r="W19" s="414"/>
      <c r="X19" s="414"/>
      <c r="Y19" s="414"/>
    </row>
    <row r="20" spans="1:25" ht="18.75">
      <c r="A20" s="287"/>
      <c r="Y20" s="76"/>
    </row>
    <row r="21" spans="1:25" ht="18.75" customHeight="1">
      <c r="A21" s="408" t="s">
        <v>507</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row>
    <row r="22" spans="1:25" ht="18.75">
      <c r="A22" s="287"/>
      <c r="X22" s="288"/>
      <c r="Y22" s="289"/>
    </row>
    <row r="23" spans="1:25" ht="18.75">
      <c r="A23" s="287"/>
      <c r="Y23" s="290"/>
    </row>
    <row r="24" spans="1:25" ht="18.75">
      <c r="A24" s="287"/>
      <c r="Y24" s="290"/>
    </row>
    <row r="25" spans="1:25">
      <c r="A25" s="287"/>
    </row>
    <row r="26" spans="1:25">
      <c r="D26" s="287" t="s">
        <v>559</v>
      </c>
    </row>
    <row r="27" spans="1:25" ht="16.5" thickBot="1">
      <c r="A27" s="291" t="s">
        <v>351</v>
      </c>
      <c r="B27" s="291" t="s">
        <v>1</v>
      </c>
      <c r="D27" s="292"/>
      <c r="E27" s="293"/>
      <c r="F27" s="293"/>
      <c r="G27" s="293"/>
      <c r="H27" s="293"/>
    </row>
    <row r="28" spans="1:25">
      <c r="A28" s="294" t="s">
        <v>560</v>
      </c>
      <c r="B28" s="295">
        <f>'1. паспорт местоположение'!C51*1000000/1.2</f>
        <v>16541069.705000002</v>
      </c>
      <c r="C28" s="296"/>
      <c r="D28" s="296"/>
      <c r="E28" s="296"/>
      <c r="F28" s="296"/>
      <c r="G28" s="296"/>
      <c r="H28" s="296"/>
      <c r="I28" s="296"/>
      <c r="J28" s="296"/>
      <c r="K28" s="296"/>
    </row>
    <row r="29" spans="1:25">
      <c r="A29" s="297" t="s">
        <v>349</v>
      </c>
      <c r="B29" s="230">
        <v>0</v>
      </c>
      <c r="C29" s="296"/>
      <c r="D29" s="296"/>
      <c r="E29" s="296"/>
      <c r="F29" s="296"/>
      <c r="G29" s="296"/>
      <c r="H29" s="296"/>
      <c r="I29" s="296"/>
      <c r="J29" s="296"/>
      <c r="K29" s="296"/>
    </row>
    <row r="30" spans="1:25">
      <c r="A30" s="297" t="s">
        <v>347</v>
      </c>
      <c r="B30" s="230">
        <v>35</v>
      </c>
      <c r="C30" s="296"/>
      <c r="D30" s="287" t="s">
        <v>350</v>
      </c>
      <c r="E30" s="296"/>
      <c r="F30" s="296"/>
      <c r="G30" s="296"/>
      <c r="H30" s="296"/>
      <c r="I30" s="296"/>
      <c r="J30" s="296"/>
      <c r="K30" s="296"/>
    </row>
    <row r="31" spans="1:25" ht="16.5" thickBot="1">
      <c r="A31" s="298" t="s">
        <v>345</v>
      </c>
      <c r="B31" s="299">
        <v>1</v>
      </c>
      <c r="C31" s="296"/>
      <c r="D31" s="409" t="s">
        <v>348</v>
      </c>
      <c r="E31" s="409"/>
      <c r="F31" s="415">
        <f>SUM(B93:X93)</f>
        <v>11.134815888973716</v>
      </c>
      <c r="G31" s="416">
        <f>SUM(C93:Y93)</f>
        <v>11.134815888973716</v>
      </c>
      <c r="K31" s="240"/>
    </row>
    <row r="32" spans="1:25">
      <c r="A32" s="294" t="s">
        <v>344</v>
      </c>
      <c r="B32" s="229">
        <f>B28*0.417/100</f>
        <v>68976.260669850002</v>
      </c>
      <c r="C32" s="296"/>
      <c r="D32" s="409" t="s">
        <v>346</v>
      </c>
      <c r="E32" s="409"/>
      <c r="F32" s="415">
        <f>IF(SUM(B94:Y94)=0,"не окупается",SUM(B94:Y94))</f>
        <v>22.28529225304214</v>
      </c>
      <c r="G32" s="416"/>
      <c r="K32" s="240"/>
    </row>
    <row r="33" spans="1:11">
      <c r="A33" s="297" t="s">
        <v>561</v>
      </c>
      <c r="B33" s="230">
        <v>4</v>
      </c>
      <c r="C33" s="296"/>
      <c r="D33" s="409" t="s">
        <v>562</v>
      </c>
      <c r="E33" s="409"/>
      <c r="F33" s="410">
        <f>Y91</f>
        <v>440084.94346848689</v>
      </c>
      <c r="G33" s="411"/>
      <c r="K33" s="240"/>
    </row>
    <row r="34" spans="1:11" ht="16.5" thickBot="1">
      <c r="A34" s="297" t="s">
        <v>343</v>
      </c>
      <c r="B34" s="230">
        <v>1</v>
      </c>
      <c r="C34" s="296"/>
      <c r="D34" s="409" t="s">
        <v>563</v>
      </c>
      <c r="E34" s="409"/>
      <c r="F34" s="412" t="str">
        <f>IF(F33&gt;0,"да","нет")</f>
        <v>да</v>
      </c>
      <c r="G34" s="413"/>
      <c r="K34" s="240"/>
    </row>
    <row r="35" spans="1:11">
      <c r="A35" s="297" t="s">
        <v>322</v>
      </c>
      <c r="B35" s="229">
        <f>B28*0.0375/100</f>
        <v>6202.9011393750006</v>
      </c>
      <c r="C35" s="296"/>
      <c r="D35" s="296"/>
      <c r="E35" s="296"/>
      <c r="F35" s="296"/>
      <c r="G35" s="296"/>
      <c r="H35" s="296"/>
      <c r="I35" s="296"/>
      <c r="J35" s="296"/>
      <c r="K35" s="296"/>
    </row>
    <row r="36" spans="1:11">
      <c r="A36" s="297" t="s">
        <v>342</v>
      </c>
      <c r="B36" s="230">
        <v>4</v>
      </c>
      <c r="C36" s="296"/>
      <c r="D36" s="296"/>
      <c r="E36" s="296"/>
      <c r="F36" s="296"/>
      <c r="G36" s="296"/>
      <c r="H36" s="296"/>
      <c r="I36" s="296"/>
      <c r="J36" s="296"/>
      <c r="K36" s="296"/>
    </row>
    <row r="37" spans="1:11">
      <c r="A37" s="297" t="s">
        <v>341</v>
      </c>
      <c r="B37" s="230">
        <v>1</v>
      </c>
      <c r="C37" s="296"/>
      <c r="D37" s="296"/>
      <c r="E37" s="296"/>
      <c r="F37" s="296"/>
      <c r="G37" s="296"/>
      <c r="H37" s="296"/>
      <c r="I37" s="296"/>
      <c r="J37" s="296"/>
      <c r="K37" s="296"/>
    </row>
    <row r="38" spans="1:11">
      <c r="A38" s="300" t="s">
        <v>559</v>
      </c>
      <c r="B38" s="301">
        <v>0</v>
      </c>
      <c r="C38" s="296"/>
      <c r="D38" s="296"/>
      <c r="E38" s="296"/>
      <c r="F38" s="296"/>
      <c r="G38" s="296"/>
      <c r="H38" s="296"/>
      <c r="I38" s="296"/>
      <c r="J38" s="296"/>
      <c r="K38" s="296"/>
    </row>
    <row r="39" spans="1:11" ht="16.5" thickBot="1">
      <c r="A39" s="298" t="s">
        <v>315</v>
      </c>
      <c r="B39" s="302">
        <v>0.2</v>
      </c>
      <c r="C39" s="296"/>
      <c r="D39" s="296"/>
      <c r="E39" s="296"/>
      <c r="F39" s="296"/>
      <c r="G39" s="296"/>
      <c r="H39" s="296"/>
      <c r="I39" s="296"/>
      <c r="J39" s="296"/>
      <c r="K39" s="296"/>
    </row>
    <row r="40" spans="1:11">
      <c r="A40" s="294" t="s">
        <v>559</v>
      </c>
      <c r="B40" s="229">
        <v>0</v>
      </c>
      <c r="C40" s="296"/>
      <c r="D40" s="296"/>
      <c r="E40" s="296"/>
      <c r="F40" s="296"/>
      <c r="G40" s="296"/>
      <c r="H40" s="296"/>
      <c r="I40" s="296"/>
      <c r="J40" s="296"/>
      <c r="K40" s="296"/>
    </row>
    <row r="41" spans="1:11">
      <c r="A41" s="297" t="s">
        <v>340</v>
      </c>
      <c r="B41" s="230">
        <v>0</v>
      </c>
      <c r="C41" s="296"/>
      <c r="D41" s="296"/>
      <c r="E41" s="296"/>
      <c r="F41" s="296"/>
      <c r="G41" s="296"/>
      <c r="H41" s="296"/>
      <c r="I41" s="296"/>
      <c r="J41" s="296"/>
      <c r="K41" s="296"/>
    </row>
    <row r="42" spans="1:11" ht="16.5" thickBot="1">
      <c r="A42" s="300" t="s">
        <v>339</v>
      </c>
      <c r="B42" s="303">
        <v>0.1</v>
      </c>
      <c r="C42" s="296"/>
      <c r="D42" s="296"/>
      <c r="E42" s="296"/>
      <c r="F42" s="296"/>
      <c r="G42" s="296"/>
      <c r="H42" s="296"/>
      <c r="I42" s="296"/>
      <c r="J42" s="296"/>
      <c r="K42" s="296"/>
    </row>
    <row r="43" spans="1:11">
      <c r="A43" s="304" t="s">
        <v>564</v>
      </c>
      <c r="B43" s="305">
        <v>15</v>
      </c>
    </row>
    <row r="44" spans="1:11">
      <c r="A44" s="306" t="s">
        <v>338</v>
      </c>
      <c r="B44" s="307">
        <v>0.125</v>
      </c>
    </row>
    <row r="45" spans="1:11">
      <c r="A45" s="306" t="s">
        <v>337</v>
      </c>
      <c r="B45" s="308">
        <f>B44</f>
        <v>0.125</v>
      </c>
    </row>
    <row r="46" spans="1:11">
      <c r="A46" s="306" t="s">
        <v>336</v>
      </c>
      <c r="B46" s="308">
        <f>+(B56+B57)/B28</f>
        <v>0.21018389334213131</v>
      </c>
    </row>
    <row r="47" spans="1:11">
      <c r="A47" s="306" t="s">
        <v>335</v>
      </c>
      <c r="B47" s="308">
        <v>8.4000000000000005E-2</v>
      </c>
    </row>
    <row r="48" spans="1:11">
      <c r="A48" s="306" t="s">
        <v>334</v>
      </c>
      <c r="B48" s="308">
        <f>1-B46</f>
        <v>0.78981610665786872</v>
      </c>
    </row>
    <row r="49" spans="1:25" ht="16.5" thickBot="1">
      <c r="A49" s="309" t="s">
        <v>565</v>
      </c>
      <c r="B49" s="310">
        <f>B48*B47+B46*B45*(1-B39)</f>
        <v>8.7362942293474105E-2</v>
      </c>
    </row>
    <row r="50" spans="1:25" ht="47.25" customHeight="1">
      <c r="A50" s="231" t="s">
        <v>333</v>
      </c>
      <c r="B50" s="232" t="s">
        <v>583</v>
      </c>
      <c r="C50" s="233">
        <v>2019</v>
      </c>
      <c r="D50" s="233">
        <v>2020</v>
      </c>
      <c r="E50" s="233">
        <v>2021</v>
      </c>
      <c r="F50" s="233">
        <v>2022</v>
      </c>
      <c r="G50" s="233">
        <v>2023</v>
      </c>
      <c r="H50" s="233">
        <v>2024</v>
      </c>
      <c r="I50" s="233">
        <v>2025</v>
      </c>
      <c r="J50" s="233">
        <v>2026</v>
      </c>
      <c r="K50" s="233">
        <v>2027</v>
      </c>
      <c r="L50" s="233">
        <v>2028</v>
      </c>
      <c r="M50" s="233">
        <v>2029</v>
      </c>
      <c r="N50" s="233">
        <v>2030</v>
      </c>
      <c r="O50" s="233">
        <v>2031</v>
      </c>
      <c r="P50" s="233">
        <v>2032</v>
      </c>
      <c r="Q50" s="233">
        <v>2033</v>
      </c>
      <c r="R50" s="233">
        <v>2034</v>
      </c>
      <c r="S50" s="233">
        <v>2035</v>
      </c>
      <c r="T50" s="233">
        <v>2036</v>
      </c>
      <c r="U50" s="233">
        <v>2037</v>
      </c>
      <c r="V50" s="233">
        <v>2038</v>
      </c>
      <c r="W50" s="233">
        <v>2039</v>
      </c>
      <c r="X50" s="233">
        <v>2040</v>
      </c>
      <c r="Y50" s="233">
        <v>2041</v>
      </c>
    </row>
    <row r="51" spans="1:25">
      <c r="A51" s="234" t="s">
        <v>332</v>
      </c>
      <c r="B51" s="235">
        <v>4.3999999999999997E-2</v>
      </c>
      <c r="C51" s="235">
        <v>4.2000000000000003E-2</v>
      </c>
      <c r="D51" s="235">
        <v>4.2000000000000003E-2</v>
      </c>
      <c r="E51" s="235">
        <v>4.2000000000000003E-2</v>
      </c>
      <c r="F51" s="235">
        <v>4.2000000000000003E-2</v>
      </c>
      <c r="G51" s="235">
        <v>4.2000000000000003E-2</v>
      </c>
      <c r="H51" s="235">
        <v>4.2000000000000003E-2</v>
      </c>
      <c r="I51" s="235">
        <v>4.2000000000000003E-2</v>
      </c>
      <c r="J51" s="235">
        <v>4.2000000000000003E-2</v>
      </c>
      <c r="K51" s="235">
        <v>4.2000000000000003E-2</v>
      </c>
      <c r="L51" s="235">
        <v>4.2000000000000003E-2</v>
      </c>
      <c r="M51" s="235">
        <v>4.2000000000000003E-2</v>
      </c>
      <c r="N51" s="235">
        <v>4.2000000000000003E-2</v>
      </c>
      <c r="O51" s="235">
        <v>4.2000000000000003E-2</v>
      </c>
      <c r="P51" s="235">
        <v>4.2000000000000003E-2</v>
      </c>
      <c r="Q51" s="235">
        <v>4.2000000000000003E-2</v>
      </c>
      <c r="R51" s="235">
        <v>4.2000000000000003E-2</v>
      </c>
      <c r="S51" s="235">
        <v>4.2000000000000003E-2</v>
      </c>
      <c r="T51" s="235">
        <v>4.2000000000000003E-2</v>
      </c>
      <c r="U51" s="235">
        <v>4.2000000000000003E-2</v>
      </c>
      <c r="V51" s="235">
        <v>4.2000000000000003E-2</v>
      </c>
      <c r="W51" s="235">
        <v>4.2000000000000003E-2</v>
      </c>
      <c r="X51" s="235">
        <v>4.2000000000000003E-2</v>
      </c>
      <c r="Y51" s="235">
        <v>4.2000000000000003E-2</v>
      </c>
    </row>
    <row r="52" spans="1:25">
      <c r="A52" s="234" t="s">
        <v>331</v>
      </c>
      <c r="B52" s="235">
        <f>B51</f>
        <v>4.3999999999999997E-2</v>
      </c>
      <c r="C52" s="235">
        <f t="shared" ref="C52:Y52" si="0">(1+B52)*(1+C51)-1</f>
        <v>8.7848000000000148E-2</v>
      </c>
      <c r="D52" s="235">
        <f t="shared" si="0"/>
        <v>0.13353761600000014</v>
      </c>
      <c r="E52" s="235">
        <f t="shared" si="0"/>
        <v>0.1811461958720002</v>
      </c>
      <c r="F52" s="235">
        <f t="shared" si="0"/>
        <v>0.23075433609862417</v>
      </c>
      <c r="G52" s="235">
        <f t="shared" si="0"/>
        <v>0.28244601821476634</v>
      </c>
      <c r="H52" s="235">
        <f t="shared" si="0"/>
        <v>0.33630875097978663</v>
      </c>
      <c r="I52" s="235">
        <f t="shared" si="0"/>
        <v>0.39243371852093767</v>
      </c>
      <c r="J52" s="235">
        <f t="shared" si="0"/>
        <v>0.45091593469881719</v>
      </c>
      <c r="K52" s="235">
        <f t="shared" si="0"/>
        <v>0.51185440395616766</v>
      </c>
      <c r="L52" s="235">
        <f t="shared" si="0"/>
        <v>0.57535228892232682</v>
      </c>
      <c r="M52" s="235">
        <f t="shared" si="0"/>
        <v>0.64151708505706462</v>
      </c>
      <c r="N52" s="235">
        <f t="shared" si="0"/>
        <v>0.71046080262946143</v>
      </c>
      <c r="O52" s="235">
        <f t="shared" si="0"/>
        <v>0.7823001563398988</v>
      </c>
      <c r="P52" s="235">
        <f t="shared" si="0"/>
        <v>0.85715676290617471</v>
      </c>
      <c r="Q52" s="235">
        <f t="shared" si="0"/>
        <v>0.93515734694823416</v>
      </c>
      <c r="R52" s="235">
        <f t="shared" si="0"/>
        <v>1.0164339555200601</v>
      </c>
      <c r="S52" s="235">
        <f t="shared" si="0"/>
        <v>1.1011241816519028</v>
      </c>
      <c r="T52" s="235">
        <f t="shared" si="0"/>
        <v>1.1893713972812829</v>
      </c>
      <c r="U52" s="235">
        <f t="shared" si="0"/>
        <v>1.2813249959670969</v>
      </c>
      <c r="V52" s="235">
        <f t="shared" si="0"/>
        <v>1.3771406457977151</v>
      </c>
      <c r="W52" s="235">
        <f t="shared" si="0"/>
        <v>1.4769805529212192</v>
      </c>
      <c r="X52" s="235">
        <f t="shared" si="0"/>
        <v>1.5810137361439107</v>
      </c>
      <c r="Y52" s="235">
        <f t="shared" si="0"/>
        <v>1.6894163130619551</v>
      </c>
    </row>
    <row r="53" spans="1:25" ht="16.5" thickBot="1">
      <c r="A53" s="236" t="s">
        <v>566</v>
      </c>
      <c r="B53" s="237"/>
      <c r="C53" s="238">
        <f>B28*0.12*1.075</f>
        <v>2133797.9919449999</v>
      </c>
      <c r="D53" s="238">
        <f>C53*(1+D51)</f>
        <v>2223417.5076066898</v>
      </c>
      <c r="E53" s="238">
        <f t="shared" ref="E53:Y53" si="1">D53*(1+E51)</f>
        <v>2316801.0429261709</v>
      </c>
      <c r="F53" s="238">
        <f t="shared" si="1"/>
        <v>2414106.6867290703</v>
      </c>
      <c r="G53" s="238">
        <f t="shared" si="1"/>
        <v>2515499.1675716913</v>
      </c>
      <c r="H53" s="238">
        <f t="shared" si="1"/>
        <v>2621150.1326097026</v>
      </c>
      <c r="I53" s="238">
        <f t="shared" si="1"/>
        <v>2731238.4381793104</v>
      </c>
      <c r="J53" s="238">
        <f t="shared" si="1"/>
        <v>2845950.4525828417</v>
      </c>
      <c r="K53" s="238">
        <f t="shared" si="1"/>
        <v>2965480.3715913212</v>
      </c>
      <c r="L53" s="238">
        <f t="shared" si="1"/>
        <v>3090030.5471981568</v>
      </c>
      <c r="M53" s="238">
        <f t="shared" si="1"/>
        <v>3219811.8301804797</v>
      </c>
      <c r="N53" s="238">
        <f t="shared" si="1"/>
        <v>3355043.9270480601</v>
      </c>
      <c r="O53" s="238">
        <f t="shared" si="1"/>
        <v>3495955.7719840789</v>
      </c>
      <c r="P53" s="238">
        <f t="shared" si="1"/>
        <v>3642785.9144074102</v>
      </c>
      <c r="Q53" s="238">
        <f t="shared" si="1"/>
        <v>3795782.9228125215</v>
      </c>
      <c r="R53" s="238">
        <f t="shared" si="1"/>
        <v>3955205.8055706476</v>
      </c>
      <c r="S53" s="238">
        <f t="shared" si="1"/>
        <v>4121324.449404615</v>
      </c>
      <c r="T53" s="238">
        <f t="shared" si="1"/>
        <v>4294420.0762796085</v>
      </c>
      <c r="U53" s="238">
        <f t="shared" si="1"/>
        <v>4474785.7194833523</v>
      </c>
      <c r="V53" s="238">
        <f t="shared" si="1"/>
        <v>4662726.7197016533</v>
      </c>
      <c r="W53" s="238">
        <f t="shared" si="1"/>
        <v>4858561.2419291232</v>
      </c>
      <c r="X53" s="238">
        <f t="shared" si="1"/>
        <v>5062620.8140901467</v>
      </c>
      <c r="Y53" s="238">
        <f t="shared" si="1"/>
        <v>5275250.888281933</v>
      </c>
    </row>
    <row r="54" spans="1:25" ht="16.5" thickBot="1"/>
    <row r="55" spans="1:25" ht="47.25">
      <c r="A55" s="311" t="s">
        <v>330</v>
      </c>
      <c r="B55" s="232" t="str">
        <f>B50</f>
        <v>год окончания 
строительства объекта</v>
      </c>
      <c r="C55" s="233">
        <v>2019</v>
      </c>
      <c r="D55" s="239">
        <v>2020</v>
      </c>
      <c r="E55" s="239">
        <v>2021</v>
      </c>
      <c r="F55" s="239">
        <v>2022</v>
      </c>
      <c r="G55" s="239">
        <v>2023</v>
      </c>
      <c r="H55" s="239">
        <v>2024</v>
      </c>
      <c r="I55" s="239">
        <v>2025</v>
      </c>
      <c r="J55" s="239">
        <v>2026</v>
      </c>
      <c r="K55" s="239">
        <v>2027</v>
      </c>
      <c r="L55" s="239">
        <v>2028</v>
      </c>
      <c r="M55" s="239">
        <v>2029</v>
      </c>
      <c r="N55" s="239">
        <v>2030</v>
      </c>
      <c r="O55" s="239">
        <v>2031</v>
      </c>
      <c r="P55" s="239">
        <v>2032</v>
      </c>
      <c r="Q55" s="239">
        <v>2033</v>
      </c>
      <c r="R55" s="239">
        <v>2034</v>
      </c>
      <c r="S55" s="239">
        <v>2035</v>
      </c>
      <c r="T55" s="239">
        <v>2036</v>
      </c>
      <c r="U55" s="239">
        <v>2037</v>
      </c>
      <c r="V55" s="239">
        <v>2038</v>
      </c>
      <c r="W55" s="239">
        <v>2039</v>
      </c>
      <c r="X55" s="239">
        <v>2040</v>
      </c>
      <c r="Y55" s="239">
        <v>2041</v>
      </c>
    </row>
    <row r="56" spans="1:25">
      <c r="A56" s="234" t="s">
        <v>329</v>
      </c>
      <c r="B56" s="265">
        <f>(B28/3211479047)*(538667000+89680000)</f>
        <v>3236369.0915675578</v>
      </c>
      <c r="C56" s="265">
        <f>B56+B57-B58</f>
        <v>2551339.0991238523</v>
      </c>
      <c r="D56" s="265">
        <f>C56+C57-C58</f>
        <v>854209.13708562125</v>
      </c>
      <c r="E56" s="265">
        <f t="shared" ref="E56:U56" si="2">D56+D57-D58</f>
        <v>392302.61070484982</v>
      </c>
      <c r="F56" s="266">
        <f t="shared" si="2"/>
        <v>392302.61070484982</v>
      </c>
      <c r="G56" s="266">
        <f>F56+F57-F58</f>
        <v>366149.10332452651</v>
      </c>
      <c r="H56" s="266">
        <f t="shared" si="2"/>
        <v>339995.5959442032</v>
      </c>
      <c r="I56" s="266">
        <f t="shared" si="2"/>
        <v>313842.08856387989</v>
      </c>
      <c r="J56" s="266">
        <f t="shared" si="2"/>
        <v>287688.58118355658</v>
      </c>
      <c r="K56" s="266">
        <f t="shared" si="2"/>
        <v>261535.07380323327</v>
      </c>
      <c r="L56" s="266">
        <f t="shared" si="2"/>
        <v>235381.56642290996</v>
      </c>
      <c r="M56" s="266">
        <f t="shared" si="2"/>
        <v>209228.05904258665</v>
      </c>
      <c r="N56" s="266">
        <f t="shared" si="2"/>
        <v>183074.55166226334</v>
      </c>
      <c r="O56" s="266">
        <f t="shared" si="2"/>
        <v>156921.04428194003</v>
      </c>
      <c r="P56" s="266">
        <f t="shared" si="2"/>
        <v>130767.53690161671</v>
      </c>
      <c r="Q56" s="266">
        <f t="shared" si="2"/>
        <v>104614.02952129339</v>
      </c>
      <c r="R56" s="312">
        <f t="shared" si="2"/>
        <v>78460.522140970061</v>
      </c>
      <c r="S56" s="312">
        <f t="shared" si="2"/>
        <v>52307.014760646736</v>
      </c>
      <c r="T56" s="312">
        <f t="shared" si="2"/>
        <v>26153.507380323415</v>
      </c>
      <c r="U56" s="312">
        <f t="shared" si="2"/>
        <v>9.4587448984384537E-11</v>
      </c>
      <c r="V56" s="312"/>
      <c r="W56" s="312"/>
      <c r="X56" s="312"/>
      <c r="Y56" s="312"/>
    </row>
    <row r="57" spans="1:25">
      <c r="A57" s="234" t="s">
        <v>328</v>
      </c>
      <c r="B57" s="265">
        <f>(B28/3211479047)*46654169.4851375</f>
        <v>240297.33907292198</v>
      </c>
      <c r="C57" s="265">
        <f>(B28/3211479047)*29512102.5172828</f>
        <v>152005.27163192816</v>
      </c>
      <c r="D57" s="265"/>
      <c r="E57" s="265"/>
      <c r="F57" s="266">
        <f>'[6]1_2018'!G65*1000000</f>
        <v>0</v>
      </c>
      <c r="G57" s="266">
        <f>'[6]1_2018'!H65*1000000</f>
        <v>0</v>
      </c>
      <c r="H57" s="313">
        <v>0</v>
      </c>
      <c r="I57" s="313">
        <v>0</v>
      </c>
      <c r="J57" s="313">
        <v>0</v>
      </c>
      <c r="K57" s="313">
        <v>0</v>
      </c>
      <c r="L57" s="313">
        <v>0</v>
      </c>
      <c r="M57" s="313">
        <v>0</v>
      </c>
      <c r="N57" s="313">
        <v>0</v>
      </c>
      <c r="O57" s="313">
        <v>0</v>
      </c>
      <c r="P57" s="313">
        <v>0</v>
      </c>
      <c r="Q57" s="313">
        <v>0</v>
      </c>
      <c r="R57" s="312">
        <v>0</v>
      </c>
      <c r="S57" s="312">
        <v>0</v>
      </c>
      <c r="T57" s="312">
        <v>0</v>
      </c>
      <c r="U57" s="312">
        <v>0</v>
      </c>
      <c r="V57" s="312"/>
      <c r="W57" s="312"/>
      <c r="X57" s="312"/>
      <c r="Y57" s="312"/>
    </row>
    <row r="58" spans="1:25">
      <c r="A58" s="234" t="s">
        <v>327</v>
      </c>
      <c r="B58" s="265">
        <f>B56-(359013000+89680000)*(B28/3211479047)</f>
        <v>925327.33151662722</v>
      </c>
      <c r="C58" s="265">
        <f>359013000*(B28/3211479047)</f>
        <v>1849135.2336701592</v>
      </c>
      <c r="D58" s="265">
        <f>89680000*(B28/3211479047)</f>
        <v>461906.52638077142</v>
      </c>
      <c r="E58" s="265">
        <v>0</v>
      </c>
      <c r="F58" s="266">
        <f>$F$56/$B$43</f>
        <v>26153.507380323321</v>
      </c>
      <c r="G58" s="266">
        <f>$F$56/$B$43</f>
        <v>26153.507380323321</v>
      </c>
      <c r="H58" s="266">
        <f t="shared" ref="H58:P58" si="3">$F$56/$B$43</f>
        <v>26153.507380323321</v>
      </c>
      <c r="I58" s="266">
        <f t="shared" si="3"/>
        <v>26153.507380323321</v>
      </c>
      <c r="J58" s="266">
        <f t="shared" si="3"/>
        <v>26153.507380323321</v>
      </c>
      <c r="K58" s="266">
        <f t="shared" si="3"/>
        <v>26153.507380323321</v>
      </c>
      <c r="L58" s="266">
        <f t="shared" si="3"/>
        <v>26153.507380323321</v>
      </c>
      <c r="M58" s="266">
        <f t="shared" si="3"/>
        <v>26153.507380323321</v>
      </c>
      <c r="N58" s="266">
        <f t="shared" si="3"/>
        <v>26153.507380323321</v>
      </c>
      <c r="O58" s="266">
        <f t="shared" si="3"/>
        <v>26153.507380323321</v>
      </c>
      <c r="P58" s="266">
        <f t="shared" si="3"/>
        <v>26153.507380323321</v>
      </c>
      <c r="Q58" s="266">
        <f>$F$56/$B$43</f>
        <v>26153.507380323321</v>
      </c>
      <c r="R58" s="266">
        <f>$F$56/$B$43</f>
        <v>26153.507380323321</v>
      </c>
      <c r="S58" s="266">
        <f t="shared" ref="S58" si="4">$F$56/$B$43</f>
        <v>26153.507380323321</v>
      </c>
      <c r="T58" s="266">
        <f>$F$56/$B$43</f>
        <v>26153.507380323321</v>
      </c>
      <c r="U58" s="266">
        <f>$F$56/$B$43</f>
        <v>26153.507380323321</v>
      </c>
      <c r="V58" s="266"/>
      <c r="W58" s="266"/>
      <c r="X58" s="266"/>
      <c r="Y58" s="266"/>
    </row>
    <row r="59" spans="1:25" ht="16.5" thickBot="1">
      <c r="A59" s="236" t="s">
        <v>326</v>
      </c>
      <c r="B59" s="267">
        <f>AVERAGE(SUM(B56:B57),(SUM(B56:B57)-B58))*B45</f>
        <v>376750.34561027074</v>
      </c>
      <c r="C59" s="267">
        <f>AVERAGE(SUM(C56:C57),(SUM(C56:C57)-C58))*B45</f>
        <v>222347.09424008761</v>
      </c>
      <c r="D59" s="267">
        <f>AVERAGE(SUM(D56:D57),(SUM(D56:D57)-D58))*B45</f>
        <v>77906.984236904449</v>
      </c>
      <c r="E59" s="267">
        <f>AVERAGE(SUM(E56:E57),(SUM(E56:E57)-E58))*B45</f>
        <v>49037.826338106228</v>
      </c>
      <c r="F59" s="238">
        <f>AVERAGE(SUM(F56:F57),(SUM(F56:F57)-F58))*B45</f>
        <v>47403.232126836025</v>
      </c>
      <c r="G59" s="238">
        <f>AVERAGE(SUM(G56:G57),(SUM(G56:G57)-G58))*B45</f>
        <v>44134.043704295604</v>
      </c>
      <c r="H59" s="238">
        <f>AVERAGE(SUM(H56:H57),(SUM(H56:H57)-H58))*B45</f>
        <v>40864.855281755197</v>
      </c>
      <c r="I59" s="238">
        <f>AVERAGE(SUM(I56:I57),(SUM(I56:I57)-I58))*B45</f>
        <v>37595.666859214776</v>
      </c>
      <c r="J59" s="238">
        <f>AVERAGE(SUM(J56:J57),(SUM(J56:J57)-J58))*B45</f>
        <v>34326.47843667437</v>
      </c>
      <c r="K59" s="238">
        <f>AVERAGE(SUM(K56:K57),(SUM(K56:K57)-K58))*B45</f>
        <v>31057.290014133952</v>
      </c>
      <c r="L59" s="238">
        <f>AVERAGE(SUM(L56:L57),(SUM(L56:L57)-L58))*B45</f>
        <v>27788.101591593539</v>
      </c>
      <c r="M59" s="238">
        <f>AVERAGE(SUM(M56:M57),(SUM(M56:M57)-M58))*B45</f>
        <v>24518.913169053125</v>
      </c>
      <c r="N59" s="238">
        <f>AVERAGE(SUM(N56:N57),(SUM(N56:N57)-N58))*B45</f>
        <v>21249.724746512711</v>
      </c>
      <c r="O59" s="238">
        <f>AVERAGE(SUM(O56:O57),(SUM(O56:O57)-O58))*B45</f>
        <v>17980.536323972297</v>
      </c>
      <c r="P59" s="238">
        <f>AVERAGE(SUM(P56:P57),(SUM(P56:P57)-P58))*B45</f>
        <v>14711.34790143188</v>
      </c>
      <c r="Q59" s="238">
        <f>AVERAGE(SUM(Q56:Q57),(SUM(Q56:Q57)-Q58))*B45</f>
        <v>11442.159478891466</v>
      </c>
      <c r="R59" s="314">
        <f>AVERAGE(SUM(R56:R57),(SUM(R56:R57)-R58))*B45</f>
        <v>8172.9710563510498</v>
      </c>
      <c r="S59" s="314">
        <f>AVERAGE(SUM(S56:S57),(SUM(S56:S57)-S58))*B45</f>
        <v>4903.7826338106343</v>
      </c>
      <c r="T59" s="314">
        <f>AVERAGE(SUM(T56:T57),(SUM(T56:T57)-T58))*B45</f>
        <v>1634.5942112702194</v>
      </c>
      <c r="U59" s="314">
        <f>AVERAGE(SUM(U56:U57),(SUM(U56:U57)-U58))*B45</f>
        <v>-1634.5942112701957</v>
      </c>
      <c r="V59" s="314">
        <f>AVERAGE(SUM(V56:V57),(SUM(V56:V57)-V58))*B45</f>
        <v>0</v>
      </c>
      <c r="W59" s="314">
        <f>AVERAGE(SUM(W56:W57),(SUM(W56:W57)-W58))*B45</f>
        <v>0</v>
      </c>
      <c r="X59" s="314">
        <f>AVERAGE(SUM(X56:X57),(SUM(X56:X57)-X58))*B45</f>
        <v>0</v>
      </c>
      <c r="Y59" s="314">
        <f>AVERAGE(SUM(Y56:Y57),(SUM(Y56:Y57)-Y58))*B45</f>
        <v>0</v>
      </c>
    </row>
    <row r="60" spans="1:25" ht="16.5" thickBot="1">
      <c r="A60" s="240"/>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row>
    <row r="61" spans="1:25" ht="47.25">
      <c r="A61" s="311" t="s">
        <v>567</v>
      </c>
      <c r="B61" s="232" t="str">
        <f>B55</f>
        <v>год окончания 
строительства объекта</v>
      </c>
      <c r="C61" s="233">
        <v>2019</v>
      </c>
      <c r="D61" s="239">
        <v>2020</v>
      </c>
      <c r="E61" s="239">
        <v>2021</v>
      </c>
      <c r="F61" s="239">
        <v>2022</v>
      </c>
      <c r="G61" s="239">
        <v>2023</v>
      </c>
      <c r="H61" s="239">
        <v>2024</v>
      </c>
      <c r="I61" s="239">
        <v>2025</v>
      </c>
      <c r="J61" s="239">
        <v>2026</v>
      </c>
      <c r="K61" s="239">
        <v>2027</v>
      </c>
      <c r="L61" s="239">
        <v>2028</v>
      </c>
      <c r="M61" s="239">
        <v>2029</v>
      </c>
      <c r="N61" s="239">
        <v>2030</v>
      </c>
      <c r="O61" s="239">
        <v>2031</v>
      </c>
      <c r="P61" s="239">
        <v>2032</v>
      </c>
      <c r="Q61" s="239">
        <v>2033</v>
      </c>
      <c r="R61" s="239">
        <v>2034</v>
      </c>
      <c r="S61" s="239">
        <v>2035</v>
      </c>
      <c r="T61" s="239">
        <v>2036</v>
      </c>
      <c r="U61" s="239">
        <v>2037</v>
      </c>
      <c r="V61" s="239">
        <v>2038</v>
      </c>
      <c r="W61" s="239">
        <v>2039</v>
      </c>
      <c r="X61" s="239">
        <v>2040</v>
      </c>
      <c r="Y61" s="239">
        <v>2041</v>
      </c>
    </row>
    <row r="62" spans="1:25">
      <c r="A62" s="244" t="s">
        <v>325</v>
      </c>
      <c r="B62" s="245"/>
      <c r="C62" s="245">
        <f>C53*B31</f>
        <v>2133797.9919449999</v>
      </c>
      <c r="D62" s="245">
        <f>D53*B31</f>
        <v>2223417.5076066898</v>
      </c>
      <c r="E62" s="245">
        <f>E53*B31</f>
        <v>2316801.0429261709</v>
      </c>
      <c r="F62" s="245">
        <f>F53*B31</f>
        <v>2414106.6867290703</v>
      </c>
      <c r="G62" s="245">
        <f>G53*B31</f>
        <v>2515499.1675716913</v>
      </c>
      <c r="H62" s="245">
        <f>H53*B31</f>
        <v>2621150.1326097026</v>
      </c>
      <c r="I62" s="245">
        <f>I53*B31</f>
        <v>2731238.4381793104</v>
      </c>
      <c r="J62" s="245">
        <f>J53*B31</f>
        <v>2845950.4525828417</v>
      </c>
      <c r="K62" s="245">
        <f>K53*B31</f>
        <v>2965480.3715913212</v>
      </c>
      <c r="L62" s="245">
        <f>L53*B31</f>
        <v>3090030.5471981568</v>
      </c>
      <c r="M62" s="245">
        <f>M53*B31</f>
        <v>3219811.8301804797</v>
      </c>
      <c r="N62" s="245">
        <f>N53*B31</f>
        <v>3355043.9270480601</v>
      </c>
      <c r="O62" s="245">
        <f>O53*B31</f>
        <v>3495955.7719840789</v>
      </c>
      <c r="P62" s="245">
        <f>P53*B31</f>
        <v>3642785.9144074102</v>
      </c>
      <c r="Q62" s="245">
        <f>Q53*B31</f>
        <v>3795782.9228125215</v>
      </c>
      <c r="R62" s="245">
        <f>R53*B31</f>
        <v>3955205.8055706476</v>
      </c>
      <c r="S62" s="245">
        <f>S53*B31</f>
        <v>4121324.449404615</v>
      </c>
      <c r="T62" s="245">
        <f>T53*B31</f>
        <v>4294420.0762796085</v>
      </c>
      <c r="U62" s="245">
        <f>U53*B31</f>
        <v>4474785.7194833523</v>
      </c>
      <c r="V62" s="245">
        <f>V53*B31</f>
        <v>4662726.7197016533</v>
      </c>
      <c r="W62" s="245">
        <f>W53*B31</f>
        <v>4858561.2419291232</v>
      </c>
      <c r="X62" s="245">
        <f>X53*B31</f>
        <v>5062620.8140901467</v>
      </c>
      <c r="Y62" s="245">
        <f>Y53*B31</f>
        <v>5275250.888281933</v>
      </c>
    </row>
    <row r="63" spans="1:25">
      <c r="A63" s="234" t="s">
        <v>324</v>
      </c>
      <c r="B63" s="241"/>
      <c r="C63" s="241">
        <f>SUM(C64:C69)</f>
        <v>-440488.41241855617</v>
      </c>
      <c r="D63" s="241">
        <f t="shared" ref="D63:Y63" si="5">SUM(D64:D69)</f>
        <v>-438724.69754553586</v>
      </c>
      <c r="E63" s="241">
        <f t="shared" si="5"/>
        <v>-437105.24876795459</v>
      </c>
      <c r="F63" s="241">
        <f t="shared" si="5"/>
        <v>-435636.12526182097</v>
      </c>
      <c r="G63" s="241">
        <f t="shared" si="5"/>
        <v>-434323.64068853576</v>
      </c>
      <c r="H63" s="241">
        <f t="shared" si="5"/>
        <v>-433174.37388327846</v>
      </c>
      <c r="I63" s="241">
        <f t="shared" si="5"/>
        <v>-432195.17999230651</v>
      </c>
      <c r="J63" s="241">
        <f t="shared" si="5"/>
        <v>-431393.20207801962</v>
      </c>
      <c r="K63" s="241">
        <f t="shared" si="5"/>
        <v>-430775.88321143878</v>
      </c>
      <c r="L63" s="241">
        <f t="shared" si="5"/>
        <v>-430350.97907256754</v>
      </c>
      <c r="M63" s="241">
        <f t="shared" si="5"/>
        <v>-430126.57107996964</v>
      </c>
      <c r="N63" s="241">
        <f t="shared" si="5"/>
        <v>-430111.08007178869</v>
      </c>
      <c r="O63" s="241">
        <f t="shared" si="5"/>
        <v>-430313.28056137002</v>
      </c>
      <c r="P63" s="241">
        <f t="shared" si="5"/>
        <v>-430742.31559161993</v>
      </c>
      <c r="Q63" s="241">
        <f t="shared" si="5"/>
        <v>-431407.71221324627</v>
      </c>
      <c r="R63" s="241">
        <f t="shared" si="5"/>
        <v>-432319.39761308685</v>
      </c>
      <c r="S63" s="241">
        <f t="shared" si="5"/>
        <v>-433487.71591982676</v>
      </c>
      <c r="T63" s="241">
        <f t="shared" si="5"/>
        <v>-434923.4457155558</v>
      </c>
      <c r="U63" s="241">
        <f t="shared" si="5"/>
        <v>-436637.81828281155</v>
      </c>
      <c r="V63" s="241">
        <f t="shared" si="5"/>
        <v>-438642.53661799786</v>
      </c>
      <c r="W63" s="241">
        <f t="shared" si="5"/>
        <v>-440949.79524336802</v>
      </c>
      <c r="X63" s="241">
        <f t="shared" si="5"/>
        <v>-443572.30085110979</v>
      </c>
      <c r="Y63" s="241">
        <f t="shared" si="5"/>
        <v>-446523.29381448275</v>
      </c>
    </row>
    <row r="64" spans="1:25">
      <c r="A64" s="243" t="s">
        <v>323</v>
      </c>
      <c r="B64" s="241"/>
      <c r="C64" s="241">
        <f>-IF(C50&lt;=B33,0,B32*(1+C52)*B31)</f>
        <v>-75035.687217175</v>
      </c>
      <c r="D64" s="241">
        <f>-IF(D50&lt;=B33,0,B32*(1+D52)*B31)</f>
        <v>-78187.186080296349</v>
      </c>
      <c r="E64" s="241">
        <f>-IF(E50&lt;=B33,0,B32*(1+E52)*B31)</f>
        <v>-81471.047895668788</v>
      </c>
      <c r="F64" s="241">
        <f>-IF(F50&lt;=B33,0,B32*(1+F52)*B31)</f>
        <v>-84892.831907286876</v>
      </c>
      <c r="G64" s="241">
        <f>-IF(G50&lt;=B33,0,B32*(1+G52)*B31)</f>
        <v>-88458.330847392921</v>
      </c>
      <c r="H64" s="241">
        <f>-IF(H50&lt;=B33,0,B32*(1+H52)*B31)</f>
        <v>-92173.580742983439</v>
      </c>
      <c r="I64" s="241">
        <f>-IF(I50&lt;=B33,0,B32*(1+I52)*B31)</f>
        <v>-96044.871134188739</v>
      </c>
      <c r="J64" s="241">
        <f>-IF(J50&lt;=B33,0,B32*(1+J52)*B31)</f>
        <v>-100078.75572182468</v>
      </c>
      <c r="K64" s="241">
        <f>-IF(K50&lt;=B33,0,B32*(1+K52)*B31)</f>
        <v>-104282.06346214132</v>
      </c>
      <c r="L64" s="241">
        <f>-IF(L50&lt;=B33,0,B32*(1+L52)*B31)</f>
        <v>-108661.91012755127</v>
      </c>
      <c r="M64" s="241">
        <f>-IF(M50&lt;=B33,0,B32*(1+M52)*B31)</f>
        <v>-113225.71035290843</v>
      </c>
      <c r="N64" s="241">
        <f>-IF(N50&lt;=B33,0,B32*(1+N52)*B31)</f>
        <v>-117981.19018773059</v>
      </c>
      <c r="O64" s="241">
        <f>-IF(O50&lt;=B33,0,B32*(1+O52)*B31)</f>
        <v>-122936.40017561527</v>
      </c>
      <c r="P64" s="241">
        <f>-IF(P50&lt;=B33,0,B32*(1+P52)*B31)</f>
        <v>-128099.72898299112</v>
      </c>
      <c r="Q64" s="241">
        <f>-IF(Q50&lt;=B33,0,B32*(1+Q52)*B31)</f>
        <v>-133479.91760027676</v>
      </c>
      <c r="R64" s="241">
        <f>-IF(R50&lt;=B33,0,B32*(1+R52)*B31)</f>
        <v>-139086.0741394884</v>
      </c>
      <c r="S64" s="241">
        <f>-IF(S50&lt;=B33,0,B32*(1+S52)*B31)</f>
        <v>-144927.68925334691</v>
      </c>
      <c r="T64" s="241">
        <f>-IF(T50&lt;=B33,0,B32*(1+T52)*B31)</f>
        <v>-151014.65220198751</v>
      </c>
      <c r="U64" s="241">
        <f>-IF(U50&lt;=B33,0,B32*(1+U52)*B31)</f>
        <v>-157357.26759447099</v>
      </c>
      <c r="V64" s="241">
        <f>-IF(V50&lt;=B33,0,B32*(1+V52)*B31)</f>
        <v>-163966.27283343876</v>
      </c>
      <c r="W64" s="241">
        <f>-IF(W50&lt;=B33,0,B32*(1+W52)*B31)</f>
        <v>-170852.8562924432</v>
      </c>
      <c r="X64" s="241">
        <f>-IF(X50&lt;=B33,0,B32*(1+X52)*B31)</f>
        <v>-178028.67625672583</v>
      </c>
      <c r="Y64" s="241">
        <f>-IF(Y50&lt;=B33,0,B32*(1+Y52)*B31)</f>
        <v>-185505.88065950834</v>
      </c>
    </row>
    <row r="65" spans="1:25">
      <c r="A65" s="243" t="str">
        <f>A35</f>
        <v>Прочие расходы при эксплуатации объекта, руб. без НДС</v>
      </c>
      <c r="B65" s="241"/>
      <c r="C65" s="241">
        <f>-IF(C50&lt;=B36,0,B35*(1+C52)*B31)</f>
        <v>-6747.8135986668167</v>
      </c>
      <c r="D65" s="241">
        <f>-IF(D50&lt;=B36,0,B35*(1+D52)*B31)</f>
        <v>-7031.2217698108225</v>
      </c>
      <c r="E65" s="241">
        <f>-IF(E50&lt;=B36,0,B35*(1+E52)*B31)</f>
        <v>-7326.5330841428777</v>
      </c>
      <c r="F65" s="241">
        <f>-IF(F50&lt;=B36,0,B35*(1+F52)*B31)</f>
        <v>-7634.2474736768781</v>
      </c>
      <c r="G65" s="241">
        <f>-IF(G50&lt;=B36,0,B35*(1+G52)*B31)</f>
        <v>-7954.8858675713072</v>
      </c>
      <c r="H65" s="241">
        <f>-IF(H50&lt;=B36,0,B35*(1+H52)*B31)</f>
        <v>-8288.9910740093019</v>
      </c>
      <c r="I65" s="241">
        <f>-IF(I50&lt;=B36,0,B35*(1+I52)*B31)</f>
        <v>-8637.128699117693</v>
      </c>
      <c r="J65" s="241">
        <f>-IF(J50&lt;=B36,0,B35*(1+J52)*B31)</f>
        <v>-8999.8881044806367</v>
      </c>
      <c r="K65" s="241">
        <f>-IF(K50&lt;=B36,0,B35*(1+K52)*B31)</f>
        <v>-9377.8834048688241</v>
      </c>
      <c r="L65" s="241">
        <f>-IF(L50&lt;=B36,0,B35*(1+L52)*B31)</f>
        <v>-9771.7545078733165</v>
      </c>
      <c r="M65" s="241">
        <f>-IF(M50&lt;=B36,0,B35*(1+M52)*B31)</f>
        <v>-10182.168197203995</v>
      </c>
      <c r="N65" s="241">
        <f>-IF(N50&lt;=B36,0,B35*(1+N52)*B31)</f>
        <v>-10609.819261486564</v>
      </c>
      <c r="O65" s="241">
        <f>-IF(O50&lt;=B36,0,B35*(1+O52)*B31)</f>
        <v>-11055.431670469001</v>
      </c>
      <c r="P65" s="241">
        <f>-IF(P50&lt;=B36,0,B35*(1+P52)*B31)</f>
        <v>-11519.759800628699</v>
      </c>
      <c r="Q65" s="241">
        <f>-IF(Q50&lt;=B36,0,B35*(1+Q52)*B31)</f>
        <v>-12003.589712255105</v>
      </c>
      <c r="R65" s="241">
        <f>-IF(R50&lt;=B36,0,B35*(1+R52)*B31)</f>
        <v>-12507.740480169819</v>
      </c>
      <c r="S65" s="241">
        <f>-IF(S50&lt;=B36,0,B35*(1+S52)*B31)</f>
        <v>-13033.065580336954</v>
      </c>
      <c r="T65" s="241">
        <f>-IF(T50&lt;=B36,0,B35*(1+T52)*B31)</f>
        <v>-13580.454334711107</v>
      </c>
      <c r="U65" s="241">
        <f>-IF(U50&lt;=B36,0,B35*(1+U52)*B31)</f>
        <v>-14150.833416768974</v>
      </c>
      <c r="V65" s="241">
        <f>-IF(V50&lt;=B36,0,B35*(1+V52)*B31)</f>
        <v>-14745.168420273272</v>
      </c>
      <c r="W65" s="241">
        <f>-IF(W50&lt;=B36,0,B35*(1+W52)*B31)</f>
        <v>-15364.46549392475</v>
      </c>
      <c r="X65" s="241">
        <f>-IF(X50&lt;=B36,0,B35*(1+X52)*B31)</f>
        <v>-16009.773044669591</v>
      </c>
      <c r="Y65" s="241">
        <f>-IF(Y50&lt;=B36,0,B35*(1+Y52)*B31)</f>
        <v>-16682.183512545715</v>
      </c>
    </row>
    <row r="66" spans="1:25">
      <c r="A66" s="243" t="s">
        <v>559</v>
      </c>
      <c r="B66" s="241"/>
      <c r="C66" s="241"/>
      <c r="D66" s="241"/>
      <c r="E66" s="241"/>
      <c r="F66" s="241"/>
      <c r="G66" s="241"/>
      <c r="H66" s="241"/>
      <c r="I66" s="241"/>
      <c r="J66" s="241"/>
      <c r="K66" s="241"/>
      <c r="L66" s="241"/>
      <c r="M66" s="241"/>
      <c r="N66" s="241"/>
      <c r="O66" s="241"/>
      <c r="P66" s="241"/>
      <c r="Q66" s="241"/>
      <c r="R66" s="241"/>
      <c r="S66" s="241"/>
      <c r="T66" s="241"/>
      <c r="U66" s="241"/>
      <c r="V66" s="241"/>
      <c r="W66" s="241"/>
      <c r="X66" s="241"/>
      <c r="Y66" s="241"/>
    </row>
    <row r="67" spans="1:25">
      <c r="A67" s="243" t="s">
        <v>559</v>
      </c>
      <c r="B67" s="241"/>
      <c r="C67" s="241"/>
      <c r="D67" s="241"/>
      <c r="E67" s="241"/>
      <c r="F67" s="241"/>
      <c r="G67" s="241"/>
      <c r="H67" s="241"/>
      <c r="I67" s="241"/>
      <c r="J67" s="241"/>
      <c r="K67" s="241"/>
      <c r="L67" s="241"/>
      <c r="M67" s="241"/>
      <c r="N67" s="241"/>
      <c r="O67" s="241"/>
      <c r="P67" s="241"/>
      <c r="Q67" s="241"/>
      <c r="R67" s="241"/>
      <c r="S67" s="241"/>
      <c r="T67" s="241"/>
      <c r="U67" s="241"/>
      <c r="V67" s="241"/>
      <c r="W67" s="241"/>
      <c r="X67" s="241"/>
      <c r="Y67" s="241"/>
    </row>
    <row r="68" spans="1:25">
      <c r="A68" s="243" t="s">
        <v>559</v>
      </c>
      <c r="B68" s="241"/>
      <c r="C68" s="241"/>
      <c r="D68" s="241"/>
      <c r="E68" s="241"/>
      <c r="F68" s="241"/>
      <c r="G68" s="241"/>
      <c r="H68" s="241"/>
      <c r="I68" s="241"/>
      <c r="J68" s="241"/>
      <c r="K68" s="241"/>
      <c r="L68" s="241"/>
      <c r="M68" s="241"/>
      <c r="N68" s="241"/>
      <c r="O68" s="241"/>
      <c r="P68" s="241"/>
      <c r="Q68" s="241"/>
      <c r="R68" s="241"/>
      <c r="S68" s="241"/>
      <c r="T68" s="241"/>
      <c r="U68" s="241"/>
      <c r="V68" s="241"/>
      <c r="W68" s="241"/>
      <c r="X68" s="241"/>
      <c r="Y68" s="241"/>
    </row>
    <row r="69" spans="1:25">
      <c r="A69" s="243" t="s">
        <v>321</v>
      </c>
      <c r="B69" s="241"/>
      <c r="C69" s="241">
        <f>-((B28+B29)*B31+(B28+B29)*B31+SUM(B71:C71))/2*2.2%</f>
        <v>-358704.91160271433</v>
      </c>
      <c r="D69" s="241">
        <f>-((B28+B29)*B31+(B28+B29)*B31+SUM(B71:D71))/2*2.2%</f>
        <v>-353506.28969542868</v>
      </c>
      <c r="E69" s="241">
        <f>-((B28+B29)*B31+(B28+B29)*B31+SUM(B71:E71))/2*2.2%</f>
        <v>-348307.66778814292</v>
      </c>
      <c r="F69" s="241">
        <f>-((B28+B29)*B31+(B28+B29)*B31+SUM(B71:F71))/2*2.2%</f>
        <v>-343109.04588085721</v>
      </c>
      <c r="G69" s="241">
        <f>-((B28+B29)*B31+(B28+B29)*B31+SUM(B71:G71))/2*2.2%</f>
        <v>-337910.42397357151</v>
      </c>
      <c r="H69" s="241">
        <f>-((B28+B29)*B31+(B28+B29)*B31+SUM(B71:H71))/2*2.2%</f>
        <v>-332711.80206628575</v>
      </c>
      <c r="I69" s="241">
        <f>-((B28+B29)*B31+(B28+B29)*B31+SUM(B71:I71))/2*2.2%</f>
        <v>-327513.1801590001</v>
      </c>
      <c r="J69" s="241">
        <f>-((B28+B29)*B31+(B28+B29)*B31+SUM(B71:J71))/2*2.2%</f>
        <v>-322314.55825171433</v>
      </c>
      <c r="K69" s="241">
        <f>-((B28+B29)*B31+(B28+B29)*B31+SUM(B71:K71))/2*2.2%</f>
        <v>-317115.93634442863</v>
      </c>
      <c r="L69" s="241">
        <f>-((B28+B29)*B31+(B28+B29)*B31+SUM(B71:L71))/2*2.2%</f>
        <v>-311917.31443714292</v>
      </c>
      <c r="M69" s="241">
        <f>-((B28+B29)*B31+(B28+B29)*B31+SUM(B71:M71))/2*2.2%</f>
        <v>-306718.69252985722</v>
      </c>
      <c r="N69" s="241">
        <f>-((B28+B29)*B31+(B28+B29)*B31+SUM(B71:N71))/2*2.2%</f>
        <v>-301520.07062257151</v>
      </c>
      <c r="O69" s="241">
        <f>-((B28+B29)*B31+(B28+B29)*B31+SUM(B71:O71))/2*2.2%</f>
        <v>-296321.44871528575</v>
      </c>
      <c r="P69" s="241">
        <f>-((B28+B29)*B31+(B28+B29)*B31+SUM(B71:P71))/2*2.2%</f>
        <v>-291122.8268080001</v>
      </c>
      <c r="Q69" s="241">
        <f>-((B28+B29)*B31+(B28+B29)*B31+SUM(B71:Q71))/2*2.2%</f>
        <v>-285924.20490071439</v>
      </c>
      <c r="R69" s="241">
        <f>-((B28+B29)*B31+(B28+B29)*B31+SUM(B71:R71))/2*2.2%</f>
        <v>-280725.58299342863</v>
      </c>
      <c r="S69" s="241">
        <f>-((B28+B29)*B31+(B28+B29)*B31+SUM(B71:S71))/2*2.2%</f>
        <v>-275526.96108614292</v>
      </c>
      <c r="T69" s="241">
        <f>-((B28+B29)*B31+(B28+B29)*B31+SUM(B71:T71))/2*2.2%</f>
        <v>-270328.33917885722</v>
      </c>
      <c r="U69" s="241">
        <f>-((B28+B29)*B31+(B28+B29)*B31+SUM(B71:U71))/2*2.2%</f>
        <v>-265129.71727157157</v>
      </c>
      <c r="V69" s="241">
        <f>-((B28+B29)*B31+(B28+B29)*B31+SUM(B71:V71))/2*2.2%</f>
        <v>-259931.09536428581</v>
      </c>
      <c r="W69" s="241">
        <f>-((B28+B29)*B31+(B28+B29)*B31+SUM(B71:W71))/2*2.2%</f>
        <v>-254732.47345700007</v>
      </c>
      <c r="X69" s="241">
        <f>-((B28+B29)*B31+(B28+B29)*B31+SUM(B71:X71))/2*2.2%</f>
        <v>-249533.8515497144</v>
      </c>
      <c r="Y69" s="241">
        <f>-((B28+B29)*B31+(B28+B29)*B31+SUM(B71:Y71))/2*2.2%</f>
        <v>-244335.22964242869</v>
      </c>
    </row>
    <row r="70" spans="1:25">
      <c r="A70" s="242" t="s">
        <v>568</v>
      </c>
      <c r="B70" s="245"/>
      <c r="C70" s="245">
        <f>C62+C63</f>
        <v>1693309.5795264437</v>
      </c>
      <c r="D70" s="245">
        <f t="shared" ref="D70:Y70" si="6">D62+D63</f>
        <v>1784692.810061154</v>
      </c>
      <c r="E70" s="245">
        <f t="shared" si="6"/>
        <v>1879695.7941582163</v>
      </c>
      <c r="F70" s="245">
        <f t="shared" si="6"/>
        <v>1978470.5614672494</v>
      </c>
      <c r="G70" s="245">
        <f t="shared" si="6"/>
        <v>2081175.5268831556</v>
      </c>
      <c r="H70" s="245">
        <f t="shared" si="6"/>
        <v>2187975.7587264241</v>
      </c>
      <c r="I70" s="245">
        <f t="shared" si="6"/>
        <v>2299043.2581870039</v>
      </c>
      <c r="J70" s="245">
        <f t="shared" si="6"/>
        <v>2414557.250504822</v>
      </c>
      <c r="K70" s="245">
        <f t="shared" si="6"/>
        <v>2534704.4883798826</v>
      </c>
      <c r="L70" s="245">
        <f t="shared" si="6"/>
        <v>2659679.5681255893</v>
      </c>
      <c r="M70" s="245">
        <f t="shared" si="6"/>
        <v>2789685.2591005098</v>
      </c>
      <c r="N70" s="245">
        <f t="shared" si="6"/>
        <v>2924932.8469762714</v>
      </c>
      <c r="O70" s="245">
        <f t="shared" si="6"/>
        <v>3065642.4914227091</v>
      </c>
      <c r="P70" s="245">
        <f t="shared" si="6"/>
        <v>3212043.5988157904</v>
      </c>
      <c r="Q70" s="245">
        <f t="shared" si="6"/>
        <v>3364375.2105992753</v>
      </c>
      <c r="R70" s="245">
        <f t="shared" si="6"/>
        <v>3522886.4079575608</v>
      </c>
      <c r="S70" s="245">
        <f t="shared" si="6"/>
        <v>3687836.7334847883</v>
      </c>
      <c r="T70" s="245">
        <f t="shared" si="6"/>
        <v>3859496.6305640526</v>
      </c>
      <c r="U70" s="245">
        <f t="shared" si="6"/>
        <v>4038147.9012005408</v>
      </c>
      <c r="V70" s="245">
        <f t="shared" si="6"/>
        <v>4224084.1830836553</v>
      </c>
      <c r="W70" s="245">
        <f t="shared" si="6"/>
        <v>4417611.4466857556</v>
      </c>
      <c r="X70" s="245">
        <f t="shared" si="6"/>
        <v>4619048.5132390372</v>
      </c>
      <c r="Y70" s="245">
        <f t="shared" si="6"/>
        <v>4828727.5944674499</v>
      </c>
    </row>
    <row r="71" spans="1:25">
      <c r="A71" s="243" t="s">
        <v>317</v>
      </c>
      <c r="B71" s="241"/>
      <c r="C71" s="241">
        <f>IF(B28-ABS(SUM(B71:B71))&gt;0,-B28/B30,0)</f>
        <v>-472601.9915714286</v>
      </c>
      <c r="D71" s="241">
        <f>IF(B28-ABS(SUM(B71:C71))&gt;0,-B28/B30,0)</f>
        <v>-472601.9915714286</v>
      </c>
      <c r="E71" s="241">
        <f>IF(B28-ABS(SUM(B71:D71))&gt;0,-B28/B30,0)</f>
        <v>-472601.9915714286</v>
      </c>
      <c r="F71" s="241">
        <f>IF(B28-ABS(SUM(B71:E71))&gt;0,-B28/B30,0)</f>
        <v>-472601.9915714286</v>
      </c>
      <c r="G71" s="241">
        <f>IF(B28-ABS(SUM(B71:F71))&gt;0,-B28/B30,0)</f>
        <v>-472601.9915714286</v>
      </c>
      <c r="H71" s="241">
        <f>IF(B28-ABS(SUM(B71:G71))&gt;0,-B28/B30,0)</f>
        <v>-472601.9915714286</v>
      </c>
      <c r="I71" s="241">
        <f>IF(B28-ABS(SUM(B71:H71))&gt;0,-B28/B30,0)</f>
        <v>-472601.9915714286</v>
      </c>
      <c r="J71" s="241">
        <f>IF(B28-ABS(SUM(B71:I71))&gt;0,-B28/B30,0)</f>
        <v>-472601.9915714286</v>
      </c>
      <c r="K71" s="241">
        <f>IF(B28-ABS(SUM(B71:J71))&gt;0,-B28/B30,0)</f>
        <v>-472601.9915714286</v>
      </c>
      <c r="L71" s="241">
        <f>IF(B28-ABS(SUM(B71:K71))&gt;0,-B28/B30,0)</f>
        <v>-472601.9915714286</v>
      </c>
      <c r="M71" s="241">
        <f>IF(B28-ABS(SUM(B71:L71))&gt;0,-B28/B30,0)</f>
        <v>-472601.9915714286</v>
      </c>
      <c r="N71" s="241">
        <f>IF(B28-ABS(SUM(B71:M71))&gt;0,-B28/B30,0)</f>
        <v>-472601.9915714286</v>
      </c>
      <c r="O71" s="241">
        <f>IF(B28-ABS(SUM(B71:N71))&gt;0,-B28/B30,0)</f>
        <v>-472601.9915714286</v>
      </c>
      <c r="P71" s="241">
        <f>IF(B28-ABS(SUM(B71:O71))&gt;0,-B28/B30,0)</f>
        <v>-472601.9915714286</v>
      </c>
      <c r="Q71" s="241">
        <f>IF(B28-ABS(SUM(B71:P71))&gt;0,-B28/B30,0)</f>
        <v>-472601.9915714286</v>
      </c>
      <c r="R71" s="241">
        <f>IF(B28-ABS(SUM(B71:Q71))&gt;0,-B28/B30,0)</f>
        <v>-472601.9915714286</v>
      </c>
      <c r="S71" s="241">
        <f>IF(B28-ABS(SUM(B71:R71))&gt;0,-B28/B30,0)</f>
        <v>-472601.9915714286</v>
      </c>
      <c r="T71" s="241">
        <f>IF(B28-ABS(SUM(B71:S71))&gt;0,-B28/B30,0)</f>
        <v>-472601.9915714286</v>
      </c>
      <c r="U71" s="241">
        <f>IF(B28-ABS(SUM(B71:T71))&gt;0,-B28/B30,0)</f>
        <v>-472601.9915714286</v>
      </c>
      <c r="V71" s="241">
        <f>IF(B28-ABS(SUM(B71:U71))&gt;0,-B28/B30,0)</f>
        <v>-472601.9915714286</v>
      </c>
      <c r="W71" s="241">
        <f>IF(B28-ABS(SUM(B71:V71))&gt;0,-B28/B30,0)</f>
        <v>-472601.9915714286</v>
      </c>
      <c r="X71" s="241">
        <f>IF(B28-ABS(SUM(B71:W71))&gt;0,-B28/B30,0)</f>
        <v>-472601.9915714286</v>
      </c>
      <c r="Y71" s="241">
        <f>IF(B28-ABS(SUM(B71:X71))&gt;0,-B28/B30,0)</f>
        <v>-472601.9915714286</v>
      </c>
    </row>
    <row r="72" spans="1:25">
      <c r="A72" s="242" t="s">
        <v>569</v>
      </c>
      <c r="B72" s="245"/>
      <c r="C72" s="245">
        <f>C70+C71</f>
        <v>1220707.5879550152</v>
      </c>
      <c r="D72" s="245">
        <f t="shared" ref="D72:Y72" si="7">D70+D71</f>
        <v>1312090.8184897252</v>
      </c>
      <c r="E72" s="245">
        <f t="shared" si="7"/>
        <v>1407093.8025867878</v>
      </c>
      <c r="F72" s="245">
        <f t="shared" si="7"/>
        <v>1505868.5698958207</v>
      </c>
      <c r="G72" s="245">
        <f t="shared" si="7"/>
        <v>1608573.5353117269</v>
      </c>
      <c r="H72" s="245">
        <f t="shared" si="7"/>
        <v>1715373.7671549954</v>
      </c>
      <c r="I72" s="245">
        <f t="shared" si="7"/>
        <v>1826441.2666155752</v>
      </c>
      <c r="J72" s="245">
        <f t="shared" si="7"/>
        <v>1941955.2589333933</v>
      </c>
      <c r="K72" s="245">
        <f t="shared" si="7"/>
        <v>2062102.4968084539</v>
      </c>
      <c r="L72" s="245">
        <f t="shared" si="7"/>
        <v>2187077.5765541606</v>
      </c>
      <c r="M72" s="245">
        <f t="shared" si="7"/>
        <v>2317083.2675290811</v>
      </c>
      <c r="N72" s="245">
        <f t="shared" si="7"/>
        <v>2452330.8554048426</v>
      </c>
      <c r="O72" s="245">
        <f t="shared" si="7"/>
        <v>2593040.4998512804</v>
      </c>
      <c r="P72" s="245">
        <f t="shared" si="7"/>
        <v>2739441.6072443617</v>
      </c>
      <c r="Q72" s="245">
        <f t="shared" si="7"/>
        <v>2891773.2190278466</v>
      </c>
      <c r="R72" s="245">
        <f t="shared" si="7"/>
        <v>3050284.4163861321</v>
      </c>
      <c r="S72" s="245">
        <f t="shared" si="7"/>
        <v>3215234.7419133596</v>
      </c>
      <c r="T72" s="245">
        <f t="shared" si="7"/>
        <v>3386894.6389926239</v>
      </c>
      <c r="U72" s="245">
        <f t="shared" si="7"/>
        <v>3565545.9096291121</v>
      </c>
      <c r="V72" s="245">
        <f t="shared" si="7"/>
        <v>3751482.1915122266</v>
      </c>
      <c r="W72" s="245">
        <f t="shared" si="7"/>
        <v>3945009.4551143269</v>
      </c>
      <c r="X72" s="245">
        <f t="shared" si="7"/>
        <v>4146446.5216676085</v>
      </c>
      <c r="Y72" s="245">
        <f t="shared" si="7"/>
        <v>4356125.6028960217</v>
      </c>
    </row>
    <row r="73" spans="1:25">
      <c r="A73" s="243" t="s">
        <v>316</v>
      </c>
      <c r="B73" s="241">
        <f>-B59</f>
        <v>-376750.34561027074</v>
      </c>
      <c r="C73" s="241">
        <f>-C59</f>
        <v>-222347.09424008761</v>
      </c>
      <c r="D73" s="241">
        <f t="shared" ref="D73:Y73" si="8">-D59</f>
        <v>-77906.984236904449</v>
      </c>
      <c r="E73" s="241">
        <f t="shared" si="8"/>
        <v>-49037.826338106228</v>
      </c>
      <c r="F73" s="241">
        <f t="shared" si="8"/>
        <v>-47403.232126836025</v>
      </c>
      <c r="G73" s="241">
        <f t="shared" si="8"/>
        <v>-44134.043704295604</v>
      </c>
      <c r="H73" s="241">
        <f t="shared" si="8"/>
        <v>-40864.855281755197</v>
      </c>
      <c r="I73" s="241">
        <f t="shared" si="8"/>
        <v>-37595.666859214776</v>
      </c>
      <c r="J73" s="241">
        <f t="shared" si="8"/>
        <v>-34326.47843667437</v>
      </c>
      <c r="K73" s="241">
        <f t="shared" si="8"/>
        <v>-31057.290014133952</v>
      </c>
      <c r="L73" s="241">
        <f t="shared" si="8"/>
        <v>-27788.101591593539</v>
      </c>
      <c r="M73" s="241">
        <f t="shared" si="8"/>
        <v>-24518.913169053125</v>
      </c>
      <c r="N73" s="241">
        <f t="shared" si="8"/>
        <v>-21249.724746512711</v>
      </c>
      <c r="O73" s="241">
        <f t="shared" si="8"/>
        <v>-17980.536323972297</v>
      </c>
      <c r="P73" s="241">
        <f t="shared" si="8"/>
        <v>-14711.34790143188</v>
      </c>
      <c r="Q73" s="241">
        <f t="shared" si="8"/>
        <v>-11442.159478891466</v>
      </c>
      <c r="R73" s="241">
        <f t="shared" si="8"/>
        <v>-8172.9710563510498</v>
      </c>
      <c r="S73" s="241">
        <f t="shared" si="8"/>
        <v>-4903.7826338106343</v>
      </c>
      <c r="T73" s="241">
        <f t="shared" si="8"/>
        <v>-1634.5942112702194</v>
      </c>
      <c r="U73" s="241">
        <f t="shared" si="8"/>
        <v>1634.5942112701957</v>
      </c>
      <c r="V73" s="241">
        <f t="shared" si="8"/>
        <v>0</v>
      </c>
      <c r="W73" s="241">
        <f t="shared" si="8"/>
        <v>0</v>
      </c>
      <c r="X73" s="241">
        <f t="shared" si="8"/>
        <v>0</v>
      </c>
      <c r="Y73" s="241">
        <f t="shared" si="8"/>
        <v>0</v>
      </c>
    </row>
    <row r="74" spans="1:25">
      <c r="A74" s="242" t="s">
        <v>320</v>
      </c>
      <c r="B74" s="245"/>
      <c r="C74" s="245">
        <f>C72+C73</f>
        <v>998360.4937149277</v>
      </c>
      <c r="D74" s="245">
        <f t="shared" ref="D74:Y74" si="9">D72+D73</f>
        <v>1234183.8342528208</v>
      </c>
      <c r="E74" s="245">
        <f t="shared" si="9"/>
        <v>1358055.9762486815</v>
      </c>
      <c r="F74" s="245">
        <f t="shared" si="9"/>
        <v>1458465.3377689847</v>
      </c>
      <c r="G74" s="245">
        <f t="shared" si="9"/>
        <v>1564439.4916074313</v>
      </c>
      <c r="H74" s="245">
        <f t="shared" si="9"/>
        <v>1674508.9118732403</v>
      </c>
      <c r="I74" s="245">
        <f t="shared" si="9"/>
        <v>1788845.5997563605</v>
      </c>
      <c r="J74" s="245">
        <f t="shared" si="9"/>
        <v>1907628.7804967188</v>
      </c>
      <c r="K74" s="245">
        <f t="shared" si="9"/>
        <v>2031045.2067943199</v>
      </c>
      <c r="L74" s="245">
        <f t="shared" si="9"/>
        <v>2159289.474962567</v>
      </c>
      <c r="M74" s="245">
        <f t="shared" si="9"/>
        <v>2292564.3543600282</v>
      </c>
      <c r="N74" s="245">
        <f t="shared" si="9"/>
        <v>2431081.1306583299</v>
      </c>
      <c r="O74" s="245">
        <f t="shared" si="9"/>
        <v>2575059.9635273078</v>
      </c>
      <c r="P74" s="245">
        <f t="shared" si="9"/>
        <v>2724730.2593429298</v>
      </c>
      <c r="Q74" s="245">
        <f t="shared" si="9"/>
        <v>2880331.0595489549</v>
      </c>
      <c r="R74" s="245">
        <f t="shared" si="9"/>
        <v>3042111.4453297812</v>
      </c>
      <c r="S74" s="245">
        <f t="shared" si="9"/>
        <v>3210330.9592795488</v>
      </c>
      <c r="T74" s="245">
        <f t="shared" si="9"/>
        <v>3385260.0447813538</v>
      </c>
      <c r="U74" s="245">
        <f t="shared" si="9"/>
        <v>3567180.5038403822</v>
      </c>
      <c r="V74" s="245">
        <f t="shared" si="9"/>
        <v>3751482.1915122266</v>
      </c>
      <c r="W74" s="245">
        <f t="shared" si="9"/>
        <v>3945009.4551143269</v>
      </c>
      <c r="X74" s="245">
        <f t="shared" si="9"/>
        <v>4146446.5216676085</v>
      </c>
      <c r="Y74" s="245">
        <f t="shared" si="9"/>
        <v>4356125.6028960217</v>
      </c>
    </row>
    <row r="75" spans="1:25">
      <c r="A75" s="243" t="s">
        <v>315</v>
      </c>
      <c r="B75" s="241"/>
      <c r="C75" s="241">
        <f>-C74*B39</f>
        <v>-199672.09874298554</v>
      </c>
      <c r="D75" s="241">
        <f>-D74*B39</f>
        <v>-246836.76685056416</v>
      </c>
      <c r="E75" s="241">
        <f>-E74*B39</f>
        <v>-271611.19524973631</v>
      </c>
      <c r="F75" s="241">
        <f>-F74*B39</f>
        <v>-291693.06755379698</v>
      </c>
      <c r="G75" s="241">
        <f>-G74*B39</f>
        <v>-312887.89832148625</v>
      </c>
      <c r="H75" s="241">
        <f>-H74*B39</f>
        <v>-334901.78237464809</v>
      </c>
      <c r="I75" s="241">
        <f>-I74*B39</f>
        <v>-357769.11995127215</v>
      </c>
      <c r="J75" s="241">
        <f>-J74*B39</f>
        <v>-381525.75609934377</v>
      </c>
      <c r="K75" s="241">
        <f>-K74*B39</f>
        <v>-406209.04135886399</v>
      </c>
      <c r="L75" s="241">
        <f>-L74*B39</f>
        <v>-431857.89499251341</v>
      </c>
      <c r="M75" s="241">
        <f>-M74*B39</f>
        <v>-458512.87087200565</v>
      </c>
      <c r="N75" s="241">
        <f>-N74*B39</f>
        <v>-486216.22613166599</v>
      </c>
      <c r="O75" s="241">
        <f>-O74*B39</f>
        <v>-515011.99270546157</v>
      </c>
      <c r="P75" s="241">
        <f>-P74*B39</f>
        <v>-544946.05186858599</v>
      </c>
      <c r="Q75" s="241">
        <f>-Q74*B39</f>
        <v>-576066.21190979099</v>
      </c>
      <c r="R75" s="241">
        <f>-R74*B39</f>
        <v>-608422.28906595625</v>
      </c>
      <c r="S75" s="241">
        <f>-S74*B39</f>
        <v>-642066.19185590977</v>
      </c>
      <c r="T75" s="241">
        <f>-T74*B39</f>
        <v>-677052.00895627076</v>
      </c>
      <c r="U75" s="241">
        <f>-U74*B39</f>
        <v>-713436.10076807649</v>
      </c>
      <c r="V75" s="241">
        <f>-V74*B39</f>
        <v>-750296.43830244534</v>
      </c>
      <c r="W75" s="241">
        <f>-W74*B39</f>
        <v>-789001.89102286543</v>
      </c>
      <c r="X75" s="241">
        <f>-X74*B39</f>
        <v>-829289.30433352175</v>
      </c>
      <c r="Y75" s="241">
        <f>-Y74*B39</f>
        <v>-871225.12057920441</v>
      </c>
    </row>
    <row r="76" spans="1:25" ht="16.5" thickBot="1">
      <c r="A76" s="316" t="s">
        <v>319</v>
      </c>
      <c r="B76" s="317"/>
      <c r="C76" s="317">
        <f>C74+C75</f>
        <v>798688.39497194218</v>
      </c>
      <c r="D76" s="317">
        <f t="shared" ref="D76:Y76" si="10">D74+D75</f>
        <v>987347.06740225665</v>
      </c>
      <c r="E76" s="317">
        <f t="shared" si="10"/>
        <v>1086444.7809989452</v>
      </c>
      <c r="F76" s="317">
        <f t="shared" si="10"/>
        <v>1166772.2702151877</v>
      </c>
      <c r="G76" s="317">
        <f t="shared" si="10"/>
        <v>1251551.593285945</v>
      </c>
      <c r="H76" s="317">
        <f t="shared" si="10"/>
        <v>1339607.1294985921</v>
      </c>
      <c r="I76" s="317">
        <f t="shared" si="10"/>
        <v>1431076.4798050884</v>
      </c>
      <c r="J76" s="317">
        <f t="shared" si="10"/>
        <v>1526103.0243973751</v>
      </c>
      <c r="K76" s="317">
        <f t="shared" si="10"/>
        <v>1624836.165435456</v>
      </c>
      <c r="L76" s="317">
        <f t="shared" si="10"/>
        <v>1727431.5799700536</v>
      </c>
      <c r="M76" s="317">
        <f t="shared" si="10"/>
        <v>1834051.4834880226</v>
      </c>
      <c r="N76" s="317">
        <f t="shared" si="10"/>
        <v>1944864.9045266639</v>
      </c>
      <c r="O76" s="317">
        <f t="shared" si="10"/>
        <v>2060047.9708218463</v>
      </c>
      <c r="P76" s="317">
        <f t="shared" si="10"/>
        <v>2179784.2074743439</v>
      </c>
      <c r="Q76" s="317">
        <f t="shared" si="10"/>
        <v>2304264.847639164</v>
      </c>
      <c r="R76" s="317">
        <f t="shared" si="10"/>
        <v>2433689.156263825</v>
      </c>
      <c r="S76" s="317">
        <f t="shared" si="10"/>
        <v>2568264.7674236391</v>
      </c>
      <c r="T76" s="317">
        <f t="shared" si="10"/>
        <v>2708208.035825083</v>
      </c>
      <c r="U76" s="317">
        <f t="shared" si="10"/>
        <v>2853744.403072306</v>
      </c>
      <c r="V76" s="317">
        <f t="shared" si="10"/>
        <v>3001185.7532097814</v>
      </c>
      <c r="W76" s="317">
        <f t="shared" si="10"/>
        <v>3156007.5640914617</v>
      </c>
      <c r="X76" s="317">
        <f t="shared" si="10"/>
        <v>3317157.217334087</v>
      </c>
      <c r="Y76" s="317">
        <f t="shared" si="10"/>
        <v>3484900.4823168172</v>
      </c>
    </row>
    <row r="77" spans="1:25" ht="16.5" thickBot="1">
      <c r="A77" s="240"/>
      <c r="B77" s="318"/>
      <c r="C77" s="319">
        <v>1</v>
      </c>
      <c r="D77" s="320">
        <f t="shared" ref="D77:Y77" si="11">+C77+1</f>
        <v>2</v>
      </c>
      <c r="E77" s="319">
        <f t="shared" si="11"/>
        <v>3</v>
      </c>
      <c r="F77" s="319">
        <f t="shared" si="11"/>
        <v>4</v>
      </c>
      <c r="G77" s="319">
        <f t="shared" si="11"/>
        <v>5</v>
      </c>
      <c r="H77" s="319">
        <f t="shared" si="11"/>
        <v>6</v>
      </c>
      <c r="I77" s="319">
        <f t="shared" si="11"/>
        <v>7</v>
      </c>
      <c r="J77" s="319">
        <f t="shared" si="11"/>
        <v>8</v>
      </c>
      <c r="K77" s="319">
        <f t="shared" si="11"/>
        <v>9</v>
      </c>
      <c r="L77" s="319">
        <f t="shared" si="11"/>
        <v>10</v>
      </c>
      <c r="M77" s="319">
        <f t="shared" si="11"/>
        <v>11</v>
      </c>
      <c r="N77" s="319">
        <f t="shared" si="11"/>
        <v>12</v>
      </c>
      <c r="O77" s="319">
        <f t="shared" si="11"/>
        <v>13</v>
      </c>
      <c r="P77" s="319">
        <f t="shared" si="11"/>
        <v>14</v>
      </c>
      <c r="Q77" s="319">
        <f t="shared" si="11"/>
        <v>15</v>
      </c>
      <c r="R77" s="319">
        <f t="shared" si="11"/>
        <v>16</v>
      </c>
      <c r="S77" s="319">
        <f t="shared" si="11"/>
        <v>17</v>
      </c>
      <c r="T77" s="319">
        <f t="shared" si="11"/>
        <v>18</v>
      </c>
      <c r="U77" s="319">
        <f t="shared" si="11"/>
        <v>19</v>
      </c>
      <c r="V77" s="319">
        <f t="shared" si="11"/>
        <v>20</v>
      </c>
      <c r="W77" s="319">
        <f t="shared" si="11"/>
        <v>21</v>
      </c>
      <c r="X77" s="319">
        <f t="shared" si="11"/>
        <v>22</v>
      </c>
      <c r="Y77" s="319">
        <f t="shared" si="11"/>
        <v>23</v>
      </c>
    </row>
    <row r="78" spans="1:25" ht="47.25">
      <c r="A78" s="311" t="s">
        <v>318</v>
      </c>
      <c r="B78" s="232" t="str">
        <f>B61</f>
        <v>год окончания 
строительства объекта</v>
      </c>
      <c r="C78" s="233">
        <v>2019</v>
      </c>
      <c r="D78" s="239">
        <v>2020</v>
      </c>
      <c r="E78" s="239">
        <v>2021</v>
      </c>
      <c r="F78" s="239">
        <v>2022</v>
      </c>
      <c r="G78" s="239">
        <v>2023</v>
      </c>
      <c r="H78" s="239">
        <v>2024</v>
      </c>
      <c r="I78" s="239">
        <v>2025</v>
      </c>
      <c r="J78" s="239">
        <v>2026</v>
      </c>
      <c r="K78" s="239">
        <v>2027</v>
      </c>
      <c r="L78" s="239">
        <v>2028</v>
      </c>
      <c r="M78" s="239">
        <v>2029</v>
      </c>
      <c r="N78" s="239">
        <v>2030</v>
      </c>
      <c r="O78" s="239">
        <v>2031</v>
      </c>
      <c r="P78" s="239">
        <v>2032</v>
      </c>
      <c r="Q78" s="239">
        <v>2033</v>
      </c>
      <c r="R78" s="239">
        <v>2034</v>
      </c>
      <c r="S78" s="239">
        <v>2035</v>
      </c>
      <c r="T78" s="239">
        <v>2036</v>
      </c>
      <c r="U78" s="239">
        <v>2037</v>
      </c>
      <c r="V78" s="239">
        <v>2038</v>
      </c>
      <c r="W78" s="239">
        <v>2039</v>
      </c>
      <c r="X78" s="239">
        <v>2040</v>
      </c>
      <c r="Y78" s="239">
        <v>2041</v>
      </c>
    </row>
    <row r="79" spans="1:25">
      <c r="A79" s="244" t="s">
        <v>569</v>
      </c>
      <c r="B79" s="245">
        <f t="shared" ref="B79:Y79" si="12">B72</f>
        <v>0</v>
      </c>
      <c r="C79" s="245">
        <f>C72</f>
        <v>1220707.5879550152</v>
      </c>
      <c r="D79" s="245">
        <f t="shared" si="12"/>
        <v>1312090.8184897252</v>
      </c>
      <c r="E79" s="245">
        <f t="shared" si="12"/>
        <v>1407093.8025867878</v>
      </c>
      <c r="F79" s="245">
        <f t="shared" si="12"/>
        <v>1505868.5698958207</v>
      </c>
      <c r="G79" s="245">
        <f t="shared" si="12"/>
        <v>1608573.5353117269</v>
      </c>
      <c r="H79" s="245">
        <f t="shared" si="12"/>
        <v>1715373.7671549954</v>
      </c>
      <c r="I79" s="245">
        <f t="shared" si="12"/>
        <v>1826441.2666155752</v>
      </c>
      <c r="J79" s="245">
        <f t="shared" si="12"/>
        <v>1941955.2589333933</v>
      </c>
      <c r="K79" s="245">
        <f t="shared" si="12"/>
        <v>2062102.4968084539</v>
      </c>
      <c r="L79" s="245">
        <f t="shared" si="12"/>
        <v>2187077.5765541606</v>
      </c>
      <c r="M79" s="245">
        <f t="shared" si="12"/>
        <v>2317083.2675290811</v>
      </c>
      <c r="N79" s="245">
        <f t="shared" si="12"/>
        <v>2452330.8554048426</v>
      </c>
      <c r="O79" s="245">
        <f t="shared" si="12"/>
        <v>2593040.4998512804</v>
      </c>
      <c r="P79" s="245">
        <f t="shared" si="12"/>
        <v>2739441.6072443617</v>
      </c>
      <c r="Q79" s="245">
        <f t="shared" si="12"/>
        <v>2891773.2190278466</v>
      </c>
      <c r="R79" s="245">
        <f t="shared" si="12"/>
        <v>3050284.4163861321</v>
      </c>
      <c r="S79" s="245">
        <f t="shared" si="12"/>
        <v>3215234.7419133596</v>
      </c>
      <c r="T79" s="245">
        <f t="shared" si="12"/>
        <v>3386894.6389926239</v>
      </c>
      <c r="U79" s="245">
        <f t="shared" si="12"/>
        <v>3565545.9096291121</v>
      </c>
      <c r="V79" s="245">
        <f t="shared" si="12"/>
        <v>3751482.1915122266</v>
      </c>
      <c r="W79" s="245">
        <f t="shared" si="12"/>
        <v>3945009.4551143269</v>
      </c>
      <c r="X79" s="245">
        <f t="shared" si="12"/>
        <v>4146446.5216676085</v>
      </c>
      <c r="Y79" s="245">
        <f t="shared" si="12"/>
        <v>4356125.6028960217</v>
      </c>
    </row>
    <row r="80" spans="1:25">
      <c r="A80" s="243" t="s">
        <v>317</v>
      </c>
      <c r="B80" s="241">
        <f t="shared" ref="B80:Y80" si="13">-B71</f>
        <v>0</v>
      </c>
      <c r="C80" s="241">
        <f>-C71</f>
        <v>472601.9915714286</v>
      </c>
      <c r="D80" s="241">
        <f>-D71</f>
        <v>472601.9915714286</v>
      </c>
      <c r="E80" s="241">
        <f t="shared" si="13"/>
        <v>472601.9915714286</v>
      </c>
      <c r="F80" s="241">
        <f t="shared" si="13"/>
        <v>472601.9915714286</v>
      </c>
      <c r="G80" s="241">
        <f t="shared" si="13"/>
        <v>472601.9915714286</v>
      </c>
      <c r="H80" s="241">
        <f t="shared" si="13"/>
        <v>472601.9915714286</v>
      </c>
      <c r="I80" s="241">
        <f t="shared" si="13"/>
        <v>472601.9915714286</v>
      </c>
      <c r="J80" s="241">
        <f t="shared" si="13"/>
        <v>472601.9915714286</v>
      </c>
      <c r="K80" s="241">
        <f t="shared" si="13"/>
        <v>472601.9915714286</v>
      </c>
      <c r="L80" s="241">
        <f t="shared" si="13"/>
        <v>472601.9915714286</v>
      </c>
      <c r="M80" s="241">
        <f t="shared" si="13"/>
        <v>472601.9915714286</v>
      </c>
      <c r="N80" s="241">
        <f t="shared" si="13"/>
        <v>472601.9915714286</v>
      </c>
      <c r="O80" s="241">
        <f t="shared" si="13"/>
        <v>472601.9915714286</v>
      </c>
      <c r="P80" s="241">
        <f t="shared" si="13"/>
        <v>472601.9915714286</v>
      </c>
      <c r="Q80" s="241">
        <f t="shared" si="13"/>
        <v>472601.9915714286</v>
      </c>
      <c r="R80" s="241">
        <f t="shared" si="13"/>
        <v>472601.9915714286</v>
      </c>
      <c r="S80" s="241">
        <f t="shared" si="13"/>
        <v>472601.9915714286</v>
      </c>
      <c r="T80" s="241">
        <f t="shared" si="13"/>
        <v>472601.9915714286</v>
      </c>
      <c r="U80" s="241">
        <f t="shared" si="13"/>
        <v>472601.9915714286</v>
      </c>
      <c r="V80" s="241">
        <f t="shared" si="13"/>
        <v>472601.9915714286</v>
      </c>
      <c r="W80" s="241">
        <f t="shared" si="13"/>
        <v>472601.9915714286</v>
      </c>
      <c r="X80" s="241">
        <f t="shared" si="13"/>
        <v>472601.9915714286</v>
      </c>
      <c r="Y80" s="241">
        <f t="shared" si="13"/>
        <v>472601.9915714286</v>
      </c>
    </row>
    <row r="81" spans="1:25">
      <c r="A81" s="243" t="s">
        <v>316</v>
      </c>
      <c r="B81" s="241">
        <f t="shared" ref="B81:Y81" si="14">B73</f>
        <v>-376750.34561027074</v>
      </c>
      <c r="C81" s="241">
        <f>C73</f>
        <v>-222347.09424008761</v>
      </c>
      <c r="D81" s="241">
        <f t="shared" si="14"/>
        <v>-77906.984236904449</v>
      </c>
      <c r="E81" s="241">
        <f t="shared" si="14"/>
        <v>-49037.826338106228</v>
      </c>
      <c r="F81" s="241">
        <f t="shared" si="14"/>
        <v>-47403.232126836025</v>
      </c>
      <c r="G81" s="241">
        <f t="shared" si="14"/>
        <v>-44134.043704295604</v>
      </c>
      <c r="H81" s="241">
        <f t="shared" si="14"/>
        <v>-40864.855281755197</v>
      </c>
      <c r="I81" s="241">
        <f t="shared" si="14"/>
        <v>-37595.666859214776</v>
      </c>
      <c r="J81" s="241">
        <f t="shared" si="14"/>
        <v>-34326.47843667437</v>
      </c>
      <c r="K81" s="241">
        <f t="shared" si="14"/>
        <v>-31057.290014133952</v>
      </c>
      <c r="L81" s="241">
        <f t="shared" si="14"/>
        <v>-27788.101591593539</v>
      </c>
      <c r="M81" s="241">
        <f t="shared" si="14"/>
        <v>-24518.913169053125</v>
      </c>
      <c r="N81" s="241">
        <f t="shared" si="14"/>
        <v>-21249.724746512711</v>
      </c>
      <c r="O81" s="241">
        <f t="shared" si="14"/>
        <v>-17980.536323972297</v>
      </c>
      <c r="P81" s="241">
        <f t="shared" si="14"/>
        <v>-14711.34790143188</v>
      </c>
      <c r="Q81" s="241">
        <f t="shared" si="14"/>
        <v>-11442.159478891466</v>
      </c>
      <c r="R81" s="241">
        <f t="shared" si="14"/>
        <v>-8172.9710563510498</v>
      </c>
      <c r="S81" s="241">
        <f t="shared" si="14"/>
        <v>-4903.7826338106343</v>
      </c>
      <c r="T81" s="241">
        <f t="shared" si="14"/>
        <v>-1634.5942112702194</v>
      </c>
      <c r="U81" s="241">
        <f t="shared" si="14"/>
        <v>1634.5942112701957</v>
      </c>
      <c r="V81" s="241">
        <f t="shared" si="14"/>
        <v>0</v>
      </c>
      <c r="W81" s="241">
        <f t="shared" si="14"/>
        <v>0</v>
      </c>
      <c r="X81" s="241">
        <f t="shared" si="14"/>
        <v>0</v>
      </c>
      <c r="Y81" s="241">
        <f t="shared" si="14"/>
        <v>0</v>
      </c>
    </row>
    <row r="82" spans="1:25">
      <c r="A82" s="243" t="s">
        <v>315</v>
      </c>
      <c r="B82" s="241">
        <f>IF(SUM(B75:B75)+SUM(A82:A82)&gt;0,0,SUM(B75:B75)-SUM(A82:A82))</f>
        <v>0</v>
      </c>
      <c r="C82" s="241">
        <f>IF(SUM(B75:C75)+SUM(A82:B82)&gt;0,0,SUM(B75:C75)-SUM(A82:B82))</f>
        <v>-199672.09874298554</v>
      </c>
      <c r="D82" s="241">
        <f>IF(SUM(B75:D75)+SUM(A82:C82)&gt;0,0,SUM(B75:D75)-SUM(A82:C82))</f>
        <v>-246836.76685056413</v>
      </c>
      <c r="E82" s="241">
        <f>IF(SUM(B75:E75)+SUM(A82:D82)&gt;0,0,SUM(B75:E75)-SUM(A82:D82))</f>
        <v>-271611.19524973631</v>
      </c>
      <c r="F82" s="241">
        <f>IF(SUM(B75:F75)+SUM(A82:E82)&gt;0,0,SUM(B75:F75)-SUM(A82:E82))</f>
        <v>-291693.06755379692</v>
      </c>
      <c r="G82" s="241">
        <f>IF(SUM(B75:G75)+SUM(A82:F82)&gt;0,0,SUM(B75:G75)-SUM(A82:F82))</f>
        <v>-312887.89832148631</v>
      </c>
      <c r="H82" s="241">
        <f>IF(SUM(B75:H75)+SUM(A82:G82)&gt;0,0,SUM(B75:H75)-SUM(A82:G82))</f>
        <v>-334901.78237464814</v>
      </c>
      <c r="I82" s="241">
        <f>IF(SUM(B75:I75)+SUM(A82:H82)&gt;0,0,SUM(B75:I75)-SUM(A82:H82))</f>
        <v>-357769.11995127215</v>
      </c>
      <c r="J82" s="241">
        <f>IF(SUM(B75:J75)+SUM(A82:I82)&gt;0,0,SUM(B75:J75)-SUM(A82:I82))</f>
        <v>-381525.75609934353</v>
      </c>
      <c r="K82" s="241">
        <f>IF(SUM(B75:K75)+SUM(A82:J82)&gt;0,0,SUM(B75:K75)-SUM(A82:J82))</f>
        <v>-406209.04135886393</v>
      </c>
      <c r="L82" s="241">
        <f>IF(SUM(B75:L75)+SUM(A82:K82)&gt;0,0,SUM(B75:L75)-SUM(A82:K82))</f>
        <v>-431857.89499251358</v>
      </c>
      <c r="M82" s="241">
        <f>IF(SUM(B75:M75)+SUM(A82:L82)&gt;0,0,SUM(B75:M75)-SUM(A82:L82))</f>
        <v>-458512.87087200582</v>
      </c>
      <c r="N82" s="241">
        <f>IF(SUM(B75:N75)+SUM(A82:M82)&gt;0,0,SUM(B75:N75)-SUM(A82:M82))</f>
        <v>-486216.22613166599</v>
      </c>
      <c r="O82" s="241">
        <f>IF(SUM(B75:O75)+SUM(A82:N82)&gt;0,0,SUM(B75:O75)-SUM(A82:N82))</f>
        <v>-515011.99270546203</v>
      </c>
      <c r="P82" s="241">
        <f>IF(SUM(B75:P75)+SUM(A82:O82)&gt;0,0,SUM(B75:P75)-SUM(A82:O82))</f>
        <v>-544946.05186858587</v>
      </c>
      <c r="Q82" s="241">
        <f>IF(SUM(B75:Q75)+SUM(A82:P82)&gt;0,0,SUM(B75:Q75)-SUM(A82:P82))</f>
        <v>-576066.21190979145</v>
      </c>
      <c r="R82" s="241">
        <f>IF(SUM(B75:R75)+SUM(A82:Q82)&gt;0,0,SUM(B75:R75)-SUM(A82:Q82))</f>
        <v>-608422.28906595614</v>
      </c>
      <c r="S82" s="241">
        <f>IF(SUM(B75:S75)+SUM(A82:R82)&gt;0,0,SUM(B75:S75)-SUM(A82:R82))</f>
        <v>-642066.19185591023</v>
      </c>
      <c r="T82" s="241">
        <f>IF(SUM(B75:T75)+SUM(A82:S82)&gt;0,0,SUM(B75:T75)-SUM(A82:S82))</f>
        <v>-677052.00895627029</v>
      </c>
      <c r="U82" s="241">
        <f>IF(SUM(B75:U75)+SUM(A82:T82)&gt;0,0,SUM(B75:U75)-SUM(A82:T82))</f>
        <v>-713436.10076807626</v>
      </c>
      <c r="V82" s="241">
        <f>IF(SUM(B75:V75)+SUM(A82:U82)&gt;0,0,SUM(B75:V75)-SUM(A82:U82))</f>
        <v>-750296.43830244616</v>
      </c>
      <c r="W82" s="241">
        <f>IF(SUM(B75:W75)+SUM(A82:V82)&gt;0,0,SUM(B75:W75)-SUM(A82:V82))</f>
        <v>-789001.89102286473</v>
      </c>
      <c r="X82" s="241">
        <f>IF(SUM(B75:X75)+SUM(A82:W82)&gt;0,0,SUM(B75:X75)-SUM(A82:W82))</f>
        <v>-829289.30433352105</v>
      </c>
      <c r="Y82" s="241">
        <f>IF(SUM(B75:Y75)+SUM(A82:X82)&gt;0,0,SUM(B75:Y75)-SUM(A82:X82))</f>
        <v>-871225.12057920359</v>
      </c>
    </row>
    <row r="83" spans="1:25">
      <c r="A83" s="243" t="s">
        <v>314</v>
      </c>
      <c r="B83" s="241">
        <f>IF(((SUM(B62:B62)+SUM(B64:B68))+SUM(B85:B85))&lt;0,((SUM(B62:B62)+SUM(B64:B68))+SUM(B85:B85))*0.18-SUM(A83:A83),IF(SUM(A83:B83)&lt;0,0-SUM(A83:B83),0))</f>
        <v>-2977392.5469000004</v>
      </c>
      <c r="C83" s="241">
        <f>IF(((SUM(B62:C62)+SUM(B64:C68))+SUM(B85:C85))&lt;0,((SUM(B62:C62)+SUM(B64:C68))+SUM(B85:C85))*0.18-SUM(A83:B83),IF(SUM(B83:B83)&lt;0,0-SUM(B83:B83),0))</f>
        <v>369362.60840324871</v>
      </c>
      <c r="D83" s="241">
        <f>IF(((SUM(B62:D62)+SUM(B64:D68))+SUM(B85:D85))&lt;0,((SUM(B62:D62)+SUM(B64:D68))+SUM(B85:D85))*0.18-SUM(A83:C83),IF(SUM(B83:C83)&lt;0,0-SUM(B83:C83),0))</f>
        <v>384875.83795618452</v>
      </c>
      <c r="E83" s="241">
        <f>IF(((SUM(B62:E62)+SUM(B64:E68))+SUM(B85:E85))&lt;0,((SUM(B62:E62)+SUM(B64:E68))+SUM(B85:E85))*0.18-SUM(A83:D83),IF(SUM(B83:D83)&lt;0,0-SUM(B83:D83),0))</f>
        <v>401040.62315034494</v>
      </c>
      <c r="F83" s="241">
        <f>IF(((SUM(B62:F62)+SUM(B64:F68))+SUM(B85:F85))&lt;0,((SUM(B62:F62)+SUM(B64:F68))+SUM(B85:F85))*0.18-SUM(A83:E83),IF(SUM(B83:E83)&lt;0,0-SUM(B83:E83),0))</f>
        <v>417884.32932265918</v>
      </c>
      <c r="G83" s="241">
        <f>IF(((SUM(B62:G62)+SUM(B64:G68))+SUM(B85:G85))&lt;0,((SUM(B62:G62)+SUM(B64:G68))+SUM(B85:G85))*0.18-SUM(A83:F83),IF(SUM(B83:F83)&lt;0,0-SUM(B83:F83),0))</f>
        <v>435435.47115421086</v>
      </c>
      <c r="H83" s="241">
        <f>IF(((SUM(B62:H62)+SUM(B64:H68))+SUM(B85:H85))&lt;0,((SUM(B62:H62)+SUM(B64:H68))+SUM(B85:H85))*0.18-SUM(A83:G83),IF(SUM(B83:G83)&lt;0,0-SUM(B83:G83),0))</f>
        <v>453723.76094268792</v>
      </c>
      <c r="I83" s="241">
        <f>IF(((SUM(B62:I62)+SUM(B64:I68))+SUM(B85:I85))&lt;0,((SUM(B62:I62)+SUM(B64:I68))+SUM(B85:I85))*0.18-SUM(A83:H83),IF(SUM(B83:H83)&lt;0,0-SUM(B83:H83),0))</f>
        <v>472780.15890228108</v>
      </c>
      <c r="J83" s="241">
        <f>IF(((SUM(B62:J62)+SUM(B64:J68))+SUM(B85:J85))&lt;0,((SUM(B62:J62)+SUM(B64:J68))+SUM(B85:J85))*0.18-SUM(A83:I83),IF(SUM(B83:I83)&lt;0,0-SUM(B83:I83),0))</f>
        <v>42289.757068383216</v>
      </c>
      <c r="K83" s="241">
        <f>IF(((SUM(B62:K62)+SUM(B64:K68))+SUM(B85:K85))&lt;0,((SUM(B62:K62)+SUM(B64:K68))+SUM(B85:K85))*0.18-SUM(A83:J83),IF(SUM(B83:J83)&lt;0,0-SUM(B83:J83),0))</f>
        <v>0</v>
      </c>
      <c r="L83" s="241">
        <f>IF(((SUM(B62:L62)+SUM(B64:L68))+SUM(B85:L85))&lt;0,((SUM(B62:L62)+SUM(B64:L68))+SUM(B85:L85))*0.18-SUM(A83:K83),IF(SUM(B83:K83)&lt;0,0-SUM(B83:K83),0))</f>
        <v>0</v>
      </c>
      <c r="M83" s="241">
        <f>IF(((SUM(B62:M62)+SUM(B64:M68))+SUM(B85:M85))&lt;0,((SUM(B62:M62)+SUM(B64:M68))+SUM(B85:M85))*0.18-SUM(A83:L83),IF(SUM(B83:L83)&lt;0,0-SUM(B83:L83),0))</f>
        <v>0</v>
      </c>
      <c r="N83" s="241">
        <f>IF(((SUM(B62:N62)+SUM(B64:N68))+SUM(B85:N85))&lt;0,((SUM(B62:N62)+SUM(B64:N68))+SUM(B85:N85))*0.18-SUM(A83:M83),IF(SUM(B83:M83)&lt;0,0-SUM(B83:M83),0))</f>
        <v>0</v>
      </c>
      <c r="O83" s="241">
        <f>IF(((SUM(B62:O62)+SUM(B64:O68))+SUM(B85:O85))&lt;0,((SUM(B62:O62)+SUM(B64:O68))+SUM(B85:O85))*0.18-SUM(A83:N83),IF(SUM(B83:N83)&lt;0,0-SUM(B83:N83),0))</f>
        <v>0</v>
      </c>
      <c r="P83" s="241">
        <f>IF(((SUM(B62:P62)+SUM(B64:P68))+SUM(B85:P85))&lt;0,((SUM(B62:P62)+SUM(B64:P68))+SUM(B85:P85))*0.18-SUM(A83:O83),IF(SUM(B83:O83)&lt;0,0-SUM(B83:O83),0))</f>
        <v>0</v>
      </c>
      <c r="Q83" s="241">
        <f>IF(((SUM(B62:Q62)+SUM(B64:Q68))+SUM(B85:Q85))&lt;0,((SUM(B62:Q62)+SUM(B64:Q68))+SUM(B85:Q85))*0.18-SUM(A83:P83),IF(SUM(B83:P83)&lt;0,0-SUM(B83:P83),0))</f>
        <v>0</v>
      </c>
      <c r="R83" s="241">
        <f>IF(((SUM(B62:R62)+SUM(B64:R68))+SUM(B85:R85))&lt;0,((SUM(B62:R62)+SUM(B64:R68))+SUM(B85:R85))*0.18-SUM(A83:Q83),IF(SUM(B83:Q83)&lt;0,0-SUM(B83:Q83),0))</f>
        <v>0</v>
      </c>
      <c r="S83" s="241">
        <f>IF(((SUM(B62:S62)+SUM(B64:S68))+SUM(B85:S85))&lt;0,((SUM(B62:S62)+SUM(B64:S68))+SUM(B85:S85))*0.18-SUM(A83:R83),IF(SUM(B83:R83)&lt;0,0-SUM(B83:R83),0))</f>
        <v>0</v>
      </c>
      <c r="T83" s="241">
        <f>IF(((SUM(B62:T62)+SUM(B64:T68))+SUM(B85:T85))&lt;0,((SUM(B62:T62)+SUM(B64:T68))+SUM(B85:T85))*0.18-SUM(A83:S83),IF(SUM(B83:S83)&lt;0,0-SUM(B83:S83),0))</f>
        <v>0</v>
      </c>
      <c r="U83" s="241">
        <f>IF(((SUM(B62:U62)+SUM(B64:U68))+SUM(B85:U85))&lt;0,((SUM(B62:U62)+SUM(B64:U68))+SUM(B85:U85))*0.18-SUM(A83:T83),IF(SUM(B83:T83)&lt;0,0-SUM(B83:T83),0))</f>
        <v>0</v>
      </c>
      <c r="V83" s="241">
        <f>IF(((SUM(B62:V62)+SUM(B64:V68))+SUM(B85:V85))&lt;0,((SUM(B62:V62)+SUM(B64:V68))+SUM(B85:V85))*0.18-SUM(A83:U83),IF(SUM(B83:U83)&lt;0,0-SUM(B83:U83),0))</f>
        <v>0</v>
      </c>
      <c r="W83" s="241">
        <f>IF(((SUM(B62:W62)+SUM(B64:W68))+SUM(B85:W85))&lt;0,((SUM(B62:W62)+SUM(B64:W68))+SUM(B85:W85))*0.18-SUM(A83:V83),IF(SUM(B83:V83)&lt;0,0-SUM(B83:V83),0))</f>
        <v>0</v>
      </c>
      <c r="X83" s="241">
        <f>IF(((SUM(B62:X62)+SUM(B64:X68))+SUM(B85:X85))&lt;0,((SUM(B62:X62)+SUM(B64:X68))+SUM(B85:X85))*0.18-SUM(A83:W83),IF(SUM(B83:W83)&lt;0,0-SUM(B83:W83),0))</f>
        <v>0</v>
      </c>
      <c r="Y83" s="241">
        <f>IF(((SUM(B62:Y62)+SUM(B64:Y68))+SUM(B85:Y85))&lt;0,((SUM(B62:Y62)+SUM(B64:Y68))+SUM(B85:Y85))*0.18-SUM(A83:X83),IF(SUM(B83:X83)&lt;0,0-SUM(B83:X83),0))</f>
        <v>0</v>
      </c>
    </row>
    <row r="84" spans="1:25">
      <c r="A84" s="243" t="s">
        <v>313</v>
      </c>
      <c r="B84" s="241">
        <f>-B62*(B42)</f>
        <v>0</v>
      </c>
      <c r="C84" s="241">
        <f>-(C62-B62)*B42</f>
        <v>-213379.7991945</v>
      </c>
      <c r="D84" s="241">
        <f>-(D62-C62)*B42</f>
        <v>-8961.9515661689929</v>
      </c>
      <c r="E84" s="241">
        <f>-(E62-D62)*B42</f>
        <v>-9338.3535319481052</v>
      </c>
      <c r="F84" s="241">
        <f>-(F62-E62)*B42</f>
        <v>-9730.5643802899413</v>
      </c>
      <c r="G84" s="241">
        <f>-(G62-F62)*B42</f>
        <v>-10139.248084262108</v>
      </c>
      <c r="H84" s="241">
        <f>-(H62-G62)*B42</f>
        <v>-10565.096503801133</v>
      </c>
      <c r="I84" s="241">
        <f>-(I62-H62)*B42</f>
        <v>-11008.830556960776</v>
      </c>
      <c r="J84" s="241">
        <f>-(J62-I62)*B42</f>
        <v>-11471.201440353134</v>
      </c>
      <c r="K84" s="241">
        <f>-(K62-J62)*B42</f>
        <v>-11952.991900847946</v>
      </c>
      <c r="L84" s="241">
        <f>-(L62-K62)*B42</f>
        <v>-12455.017560683564</v>
      </c>
      <c r="M84" s="241">
        <f>-(M62-L62)*B42</f>
        <v>-12978.128298232286</v>
      </c>
      <c r="N84" s="241">
        <f>-(N62-M62)*B42</f>
        <v>-13523.209686758044</v>
      </c>
      <c r="O84" s="241">
        <f>-(O62-N62)*B42</f>
        <v>-14091.184493601882</v>
      </c>
      <c r="P84" s="241">
        <f>-(P62-O62)*B42</f>
        <v>-14683.014242333127</v>
      </c>
      <c r="Q84" s="241">
        <f>-(Q62-P62)*B42</f>
        <v>-15299.700840511126</v>
      </c>
      <c r="R84" s="241">
        <f>-(R62-Q62)*B42</f>
        <v>-15942.288275812614</v>
      </c>
      <c r="S84" s="241">
        <f>-(S62-R62)*B42</f>
        <v>-16611.86438339674</v>
      </c>
      <c r="T84" s="241">
        <f>-(T62-S62)*B42</f>
        <v>-17309.562687499358</v>
      </c>
      <c r="U84" s="241">
        <f>-(U62-T62)*B42</f>
        <v>-18036.564320374375</v>
      </c>
      <c r="V84" s="241">
        <f>-(V62-U62)*B42</f>
        <v>-18794.100021830109</v>
      </c>
      <c r="W84" s="241">
        <f>-(W62-V62)*B42</f>
        <v>-19583.452222746982</v>
      </c>
      <c r="X84" s="241">
        <f>-(X62-W62)*B42</f>
        <v>-20405.957216102353</v>
      </c>
      <c r="Y84" s="241">
        <f>-(Y62-X62)*B42</f>
        <v>-21263.007419178637</v>
      </c>
    </row>
    <row r="85" spans="1:25">
      <c r="A85" s="243" t="s">
        <v>312</v>
      </c>
      <c r="B85" s="241">
        <f>-(B28+B29)*B31</f>
        <v>-16541069.705000002</v>
      </c>
      <c r="C85" s="241"/>
      <c r="D85" s="241"/>
      <c r="E85" s="241"/>
      <c r="F85" s="241"/>
      <c r="G85" s="241"/>
      <c r="H85" s="241"/>
      <c r="I85" s="241"/>
      <c r="J85" s="241"/>
      <c r="K85" s="241"/>
      <c r="L85" s="241"/>
      <c r="M85" s="241"/>
      <c r="N85" s="241"/>
      <c r="O85" s="241"/>
      <c r="P85" s="241"/>
      <c r="Q85" s="241"/>
      <c r="R85" s="241"/>
      <c r="S85" s="241"/>
      <c r="T85" s="241"/>
      <c r="U85" s="241"/>
      <c r="V85" s="241"/>
      <c r="W85" s="241"/>
      <c r="X85" s="241"/>
      <c r="Y85" s="241"/>
    </row>
    <row r="86" spans="1:25">
      <c r="A86" s="243" t="s">
        <v>311</v>
      </c>
      <c r="B86" s="241">
        <f>B57-B58</f>
        <v>-685029.99244370521</v>
      </c>
      <c r="C86" s="241">
        <f>C57-C58</f>
        <v>-1697129.9620382311</v>
      </c>
      <c r="D86" s="241">
        <f t="shared" ref="D86:Y86" si="15">D57-D58</f>
        <v>-461906.52638077142</v>
      </c>
      <c r="E86" s="241">
        <f t="shared" si="15"/>
        <v>0</v>
      </c>
      <c r="F86" s="241">
        <f t="shared" si="15"/>
        <v>-26153.507380323321</v>
      </c>
      <c r="G86" s="241">
        <f t="shared" si="15"/>
        <v>-26153.507380323321</v>
      </c>
      <c r="H86" s="241">
        <f t="shared" si="15"/>
        <v>-26153.507380323321</v>
      </c>
      <c r="I86" s="241">
        <f t="shared" si="15"/>
        <v>-26153.507380323321</v>
      </c>
      <c r="J86" s="241">
        <f t="shared" si="15"/>
        <v>-26153.507380323321</v>
      </c>
      <c r="K86" s="241">
        <f t="shared" si="15"/>
        <v>-26153.507380323321</v>
      </c>
      <c r="L86" s="241">
        <f t="shared" si="15"/>
        <v>-26153.507380323321</v>
      </c>
      <c r="M86" s="241">
        <f t="shared" si="15"/>
        <v>-26153.507380323321</v>
      </c>
      <c r="N86" s="241">
        <f t="shared" si="15"/>
        <v>-26153.507380323321</v>
      </c>
      <c r="O86" s="241">
        <f t="shared" si="15"/>
        <v>-26153.507380323321</v>
      </c>
      <c r="P86" s="241">
        <f t="shared" si="15"/>
        <v>-26153.507380323321</v>
      </c>
      <c r="Q86" s="241">
        <f t="shared" si="15"/>
        <v>-26153.507380323321</v>
      </c>
      <c r="R86" s="241">
        <f t="shared" si="15"/>
        <v>-26153.507380323321</v>
      </c>
      <c r="S86" s="241">
        <f t="shared" si="15"/>
        <v>-26153.507380323321</v>
      </c>
      <c r="T86" s="241">
        <f t="shared" si="15"/>
        <v>-26153.507380323321</v>
      </c>
      <c r="U86" s="241">
        <f t="shared" si="15"/>
        <v>-26153.507380323321</v>
      </c>
      <c r="V86" s="241">
        <f t="shared" si="15"/>
        <v>0</v>
      </c>
      <c r="W86" s="241">
        <f t="shared" si="15"/>
        <v>0</v>
      </c>
      <c r="X86" s="241">
        <f t="shared" si="15"/>
        <v>0</v>
      </c>
      <c r="Y86" s="241">
        <f t="shared" si="15"/>
        <v>0</v>
      </c>
    </row>
    <row r="87" spans="1:25">
      <c r="A87" s="242" t="s">
        <v>310</v>
      </c>
      <c r="B87" s="245">
        <f t="shared" ref="B87:Y87" si="16">SUM(B79:B86)</f>
        <v>-20580242.589953981</v>
      </c>
      <c r="C87" s="245">
        <f>SUM(C79:C86)</f>
        <v>-269856.76628611167</v>
      </c>
      <c r="D87" s="245">
        <f t="shared" si="16"/>
        <v>1373956.4189829296</v>
      </c>
      <c r="E87" s="245">
        <f t="shared" si="16"/>
        <v>1950749.0421887708</v>
      </c>
      <c r="F87" s="245">
        <f t="shared" si="16"/>
        <v>2021374.5193486623</v>
      </c>
      <c r="G87" s="245">
        <f t="shared" si="16"/>
        <v>2123296.3005469991</v>
      </c>
      <c r="H87" s="245">
        <f t="shared" si="16"/>
        <v>2229214.2781285839</v>
      </c>
      <c r="I87" s="245">
        <f t="shared" si="16"/>
        <v>2339296.292341514</v>
      </c>
      <c r="J87" s="245">
        <f t="shared" si="16"/>
        <v>2003370.0642165109</v>
      </c>
      <c r="K87" s="245">
        <f t="shared" si="16"/>
        <v>2059331.6577257137</v>
      </c>
      <c r="L87" s="245">
        <f t="shared" si="16"/>
        <v>2161425.046600475</v>
      </c>
      <c r="M87" s="245">
        <f t="shared" si="16"/>
        <v>2267521.8393808953</v>
      </c>
      <c r="N87" s="245">
        <f t="shared" si="16"/>
        <v>2377790.1790310112</v>
      </c>
      <c r="O87" s="245">
        <f t="shared" si="16"/>
        <v>2492405.2705193493</v>
      </c>
      <c r="P87" s="245">
        <f t="shared" si="16"/>
        <v>2611549.6774231158</v>
      </c>
      <c r="Q87" s="245">
        <f t="shared" si="16"/>
        <v>2735413.6309897574</v>
      </c>
      <c r="R87" s="245">
        <f t="shared" si="16"/>
        <v>2864195.3521791175</v>
      </c>
      <c r="S87" s="245">
        <f t="shared" si="16"/>
        <v>2998101.3872313472</v>
      </c>
      <c r="T87" s="245">
        <f t="shared" si="16"/>
        <v>3137346.9573286893</v>
      </c>
      <c r="U87" s="245">
        <f t="shared" si="16"/>
        <v>3282156.3229430369</v>
      </c>
      <c r="V87" s="245">
        <f t="shared" si="16"/>
        <v>3454993.6447593789</v>
      </c>
      <c r="W87" s="245">
        <f t="shared" si="16"/>
        <v>3609026.1034401441</v>
      </c>
      <c r="X87" s="245">
        <f t="shared" si="16"/>
        <v>3769353.251689414</v>
      </c>
      <c r="Y87" s="245">
        <f t="shared" si="16"/>
        <v>3936239.4664690676</v>
      </c>
    </row>
    <row r="88" spans="1:25">
      <c r="A88" s="242" t="s">
        <v>570</v>
      </c>
      <c r="B88" s="245">
        <f>SUM(B87:B87)</f>
        <v>-20580242.589953981</v>
      </c>
      <c r="C88" s="245">
        <f>SUM(B87:C87)</f>
        <v>-20850099.356240094</v>
      </c>
      <c r="D88" s="245">
        <f>SUM(B87:D87)</f>
        <v>-19476142.937257163</v>
      </c>
      <c r="E88" s="245">
        <f>SUM(B87:E87)</f>
        <v>-17525393.895068392</v>
      </c>
      <c r="F88" s="245">
        <f>SUM(B87:F87)</f>
        <v>-15504019.37571973</v>
      </c>
      <c r="G88" s="245">
        <f>SUM(B87:G87)</f>
        <v>-13380723.07517273</v>
      </c>
      <c r="H88" s="245">
        <f>SUM(B87:H87)</f>
        <v>-11151508.797044147</v>
      </c>
      <c r="I88" s="245">
        <f>SUM(B87:I87)</f>
        <v>-8812212.5047026332</v>
      </c>
      <c r="J88" s="245">
        <f>SUM(B87:J87)</f>
        <v>-6808842.4404861219</v>
      </c>
      <c r="K88" s="245">
        <f>SUM(B87:K87)</f>
        <v>-4749510.7827604078</v>
      </c>
      <c r="L88" s="245">
        <f>SUM(B87:L87)</f>
        <v>-2588085.7361599328</v>
      </c>
      <c r="M88" s="245">
        <f>SUM(B87:M87)</f>
        <v>-320563.89677903755</v>
      </c>
      <c r="N88" s="245">
        <f>SUM(B87:N87)</f>
        <v>2057226.2822519736</v>
      </c>
      <c r="O88" s="245">
        <f>SUM(B87:O87)</f>
        <v>4549631.5527713224</v>
      </c>
      <c r="P88" s="245">
        <f>SUM(B87:P87)</f>
        <v>7161181.2301944382</v>
      </c>
      <c r="Q88" s="245">
        <f>SUM(B87:Q87)</f>
        <v>9896594.8611841947</v>
      </c>
      <c r="R88" s="245">
        <f>SUM(B87:R87)</f>
        <v>12760790.213363312</v>
      </c>
      <c r="S88" s="245">
        <f>SUM(B87:S87)</f>
        <v>15758891.600594658</v>
      </c>
      <c r="T88" s="245">
        <f>SUM(B87:T87)</f>
        <v>18896238.557923347</v>
      </c>
      <c r="U88" s="245">
        <f>SUM(B87:U87)</f>
        <v>22178394.880866382</v>
      </c>
      <c r="V88" s="245">
        <f>SUM(B87:V87)</f>
        <v>25633388.525625762</v>
      </c>
      <c r="W88" s="245">
        <f>SUM(B87:W87)</f>
        <v>29242414.629065905</v>
      </c>
      <c r="X88" s="245">
        <f>SUM(B87:X87)</f>
        <v>33011767.88075532</v>
      </c>
      <c r="Y88" s="245">
        <f>SUM(B87:Y87)</f>
        <v>36948007.347224385</v>
      </c>
    </row>
    <row r="89" spans="1:25">
      <c r="A89" s="243" t="s">
        <v>309</v>
      </c>
      <c r="B89" s="321">
        <f>1/POWER((1+B47),B77)</f>
        <v>1</v>
      </c>
      <c r="C89" s="321">
        <f>1/POWER((1+B47),C77)</f>
        <v>0.92250922509225086</v>
      </c>
      <c r="D89" s="321">
        <f>1/POWER((1+B47),D77)</f>
        <v>0.85102327038030523</v>
      </c>
      <c r="E89" s="321">
        <f>1/POWER((1+B47),E77)</f>
        <v>0.78507681769400839</v>
      </c>
      <c r="F89" s="321">
        <f>1/POWER((1+B47),F77)</f>
        <v>0.72424060672879009</v>
      </c>
      <c r="G89" s="321">
        <f>1/POWER((1+B47),G77)</f>
        <v>0.66811864089371786</v>
      </c>
      <c r="H89" s="321">
        <f>1/POWER((1+B47),H77)</f>
        <v>0.61634560968055141</v>
      </c>
      <c r="I89" s="321">
        <f>1/POWER((1+B47),I77)</f>
        <v>0.56858451077541639</v>
      </c>
      <c r="J89" s="321">
        <f>1/POWER((1+B47),J77)</f>
        <v>0.5245244564348861</v>
      </c>
      <c r="K89" s="321">
        <f>1/POWER((1+B47),K77)</f>
        <v>0.48387864984768086</v>
      </c>
      <c r="L89" s="321">
        <f>1/POWER((1+B47),L77)</f>
        <v>0.44638251830966863</v>
      </c>
      <c r="M89" s="321">
        <f>1/POWER((1+B47),M77)</f>
        <v>0.41179199106057984</v>
      </c>
      <c r="N89" s="321">
        <f>1/POWER((1+B47),N77)</f>
        <v>0.37988191057249071</v>
      </c>
      <c r="O89" s="321">
        <f>1/POWER((1+B47),O77)</f>
        <v>0.35044456694879217</v>
      </c>
      <c r="P89" s="321">
        <f>1/POWER((1+B47),P77)</f>
        <v>0.32328834589371969</v>
      </c>
      <c r="Q89" s="321">
        <f>1/POWER((1+B47),Q77)</f>
        <v>0.2982364814517709</v>
      </c>
      <c r="R89" s="321">
        <f>1/POWER((1+B47),R77)</f>
        <v>0.27512590539831266</v>
      </c>
      <c r="S89" s="321">
        <f>1/POWER((1+B47),S77)</f>
        <v>0.25380618579180131</v>
      </c>
      <c r="T89" s="321">
        <f>1/POWER((1+B47),T77)</f>
        <v>0.2341385477784145</v>
      </c>
      <c r="U89" s="321">
        <f>1/POWER((1+B47),U77)</f>
        <v>0.21599497027529013</v>
      </c>
      <c r="V89" s="321">
        <f>1/POWER((1+B47),V77)</f>
        <v>0.19925735265248168</v>
      </c>
      <c r="W89" s="321">
        <f>1/POWER((1+B47),W77)</f>
        <v>0.18381674598937425</v>
      </c>
      <c r="X89" s="321">
        <f>1/POWER((1+B47),X77)</f>
        <v>0.16957264390163673</v>
      </c>
      <c r="Y89" s="321">
        <f>1/POWER((1+B47),Y77)</f>
        <v>0.15643232832254311</v>
      </c>
    </row>
    <row r="90" spans="1:25">
      <c r="A90" s="244" t="s">
        <v>571</v>
      </c>
      <c r="B90" s="245">
        <f t="shared" ref="B90:Y90" si="17">B87*B89</f>
        <v>-20580242.589953981</v>
      </c>
      <c r="C90" s="245">
        <f t="shared" si="17"/>
        <v>-248945.35635250152</v>
      </c>
      <c r="D90" s="245">
        <f t="shared" si="17"/>
        <v>1169268.8850428655</v>
      </c>
      <c r="E90" s="245">
        <f t="shared" si="17"/>
        <v>1531487.850161195</v>
      </c>
      <c r="F90" s="245">
        <f t="shared" si="17"/>
        <v>1463961.5083191916</v>
      </c>
      <c r="G90" s="245">
        <f t="shared" si="17"/>
        <v>1418613.83853612</v>
      </c>
      <c r="H90" s="245">
        <f t="shared" si="17"/>
        <v>1373966.4333617524</v>
      </c>
      <c r="I90" s="245">
        <f t="shared" si="17"/>
        <v>1330087.6379397451</v>
      </c>
      <c r="J90" s="245">
        <f t="shared" si="17"/>
        <v>1050816.5939710883</v>
      </c>
      <c r="K90" s="245">
        <f t="shared" si="17"/>
        <v>996466.6221289048</v>
      </c>
      <c r="L90" s="245">
        <f t="shared" si="17"/>
        <v>964822.35543911287</v>
      </c>
      <c r="M90" s="245">
        <f t="shared" si="17"/>
        <v>933747.33301200718</v>
      </c>
      <c r="N90" s="245">
        <f t="shared" si="17"/>
        <v>903279.47615080525</v>
      </c>
      <c r="O90" s="245">
        <f t="shared" si="17"/>
        <v>873449.88568804052</v>
      </c>
      <c r="P90" s="245">
        <f t="shared" si="17"/>
        <v>844283.57543339639</v>
      </c>
      <c r="Q90" s="245">
        <f t="shared" si="17"/>
        <v>815800.13662159804</v>
      </c>
      <c r="R90" s="245">
        <f t="shared" si="17"/>
        <v>788014.33950591867</v>
      </c>
      <c r="S90" s="245">
        <f t="shared" si="17"/>
        <v>760936.67771029659</v>
      </c>
      <c r="T90" s="245">
        <f t="shared" si="17"/>
        <v>734573.86046596663</v>
      </c>
      <c r="U90" s="245">
        <f t="shared" si="17"/>
        <v>708929.25741293677</v>
      </c>
      <c r="V90" s="245">
        <f t="shared" si="17"/>
        <v>688432.8870859025</v>
      </c>
      <c r="W90" s="245">
        <f t="shared" si="17"/>
        <v>663399.43452507805</v>
      </c>
      <c r="X90" s="245">
        <f t="shared" si="17"/>
        <v>639179.19668820547</v>
      </c>
      <c r="Y90" s="245">
        <f t="shared" si="17"/>
        <v>615755.1045748411</v>
      </c>
    </row>
    <row r="91" spans="1:25">
      <c r="A91" s="244" t="s">
        <v>572</v>
      </c>
      <c r="B91" s="245">
        <f>SUM(B90:B90)</f>
        <v>-20580242.589953981</v>
      </c>
      <c r="C91" s="245">
        <f>SUM(B90:C90)</f>
        <v>-20829187.946306482</v>
      </c>
      <c r="D91" s="245">
        <f>SUM(B90:D90)</f>
        <v>-19659919.061263617</v>
      </c>
      <c r="E91" s="245">
        <f>SUM(B90:E90)</f>
        <v>-18128431.211102422</v>
      </c>
      <c r="F91" s="245">
        <f>SUM(B90:F90)</f>
        <v>-16664469.702783231</v>
      </c>
      <c r="G91" s="245">
        <f>SUM(B90:G90)</f>
        <v>-15245855.86424711</v>
      </c>
      <c r="H91" s="245">
        <f>SUM(B90:H90)</f>
        <v>-13871889.430885358</v>
      </c>
      <c r="I91" s="245">
        <f>SUM(B90:I90)</f>
        <v>-12541801.792945612</v>
      </c>
      <c r="J91" s="245">
        <f>SUM(B90:J90)</f>
        <v>-11490985.198974524</v>
      </c>
      <c r="K91" s="245">
        <f>SUM(B90:K90)</f>
        <v>-10494518.57684562</v>
      </c>
      <c r="L91" s="245">
        <f>SUM(B90:L90)</f>
        <v>-9529696.2214065064</v>
      </c>
      <c r="M91" s="245">
        <f>SUM(B90:M90)</f>
        <v>-8595948.8883944992</v>
      </c>
      <c r="N91" s="245">
        <f>SUM(B90:N90)</f>
        <v>-7692669.4122436941</v>
      </c>
      <c r="O91" s="245">
        <f>SUM(B90:O90)</f>
        <v>-6819219.5265556537</v>
      </c>
      <c r="P91" s="245">
        <f>SUM(B90:P90)</f>
        <v>-5974935.9511222569</v>
      </c>
      <c r="Q91" s="245">
        <f>SUM(B90:Q90)</f>
        <v>-5159135.8145006588</v>
      </c>
      <c r="R91" s="245">
        <f>SUM(B90:R90)</f>
        <v>-4371121.4749947404</v>
      </c>
      <c r="S91" s="245">
        <f>SUM(B90:S90)</f>
        <v>-3610184.7972844439</v>
      </c>
      <c r="T91" s="245">
        <f>SUM(B90:T90)</f>
        <v>-2875610.9368184772</v>
      </c>
      <c r="U91" s="245">
        <f>SUM(B90:U90)</f>
        <v>-2166681.6794055402</v>
      </c>
      <c r="V91" s="245">
        <f>SUM(B90:V90)</f>
        <v>-1478248.7923196377</v>
      </c>
      <c r="W91" s="245">
        <f>SUM(B90:W90)</f>
        <v>-814849.35779455968</v>
      </c>
      <c r="X91" s="245">
        <f>SUM(B90:X90)</f>
        <v>-175670.16110635421</v>
      </c>
      <c r="Y91" s="245">
        <f>SUM(B90:Y90)</f>
        <v>440084.94346848689</v>
      </c>
    </row>
    <row r="92" spans="1:25">
      <c r="A92" s="244" t="s">
        <v>573</v>
      </c>
      <c r="B92" s="246">
        <f>IF((ISERR(IRR(B87:B87))),0,IF(IRR(B87:B87)&lt;0,0,IRR(B87:B87)))</f>
        <v>0</v>
      </c>
      <c r="C92" s="246">
        <f>IF((ISERR(IRR(B87:C87))),0,IF(IRR(B87:C87)&lt;0,0,IRR(B87:C87)))</f>
        <v>0</v>
      </c>
      <c r="D92" s="246">
        <f>IF((ISERR(IRR(B87:D87))),0,IF(IRR(B87:D87)&lt;0,0,IRR(B87:D87)))</f>
        <v>0</v>
      </c>
      <c r="E92" s="246">
        <f>IF((ISERR(IRR(B87:E87))),0,IF(IRR(B87:E87)&lt;0,0,IRR(B87:E87)))</f>
        <v>0</v>
      </c>
      <c r="F92" s="246">
        <f>IF((ISERR(IRR(B87:F87))),0,IF(IRR(B87:F87)&lt;0,0,IRR(B87:F87)))</f>
        <v>0</v>
      </c>
      <c r="G92" s="246">
        <f>IF((ISERR(IRR(B87:G87))),0,IF(IRR(B87:G87)&lt;0,0,IRR(B87:G87)))</f>
        <v>0</v>
      </c>
      <c r="H92" s="246">
        <f>IF((ISERR(IRR(B87:H87))),0,IF(IRR(B87:H87)&lt;0,0,IRR(B87:H87)))</f>
        <v>0</v>
      </c>
      <c r="I92" s="246">
        <f>IF((ISERR(IRR(B87:I87))),0,IF(IRR(B87:I87)&lt;0,0,IRR(B87:I87)))</f>
        <v>0</v>
      </c>
      <c r="J92" s="246">
        <f>IF((ISERR(IRR(B87:J87))),0,IF(IRR(B87:J87)&lt;0,0,IRR(B87:J87)))</f>
        <v>0</v>
      </c>
      <c r="K92" s="246">
        <f>IF((ISERR(IRR(B87:K87))),0,IF(IRR(B87:K87)&lt;0,0,IRR(B87:K87)))</f>
        <v>0</v>
      </c>
      <c r="L92" s="246">
        <f>IF((ISERR(IRR(B87:L87))),0,IF(IRR(B87:L87)&lt;0,0,IRR(B87:L87)))</f>
        <v>0</v>
      </c>
      <c r="M92" s="246">
        <f>IF((ISERR(IRR(B87:M87))),0,IF(IRR(B87:M87)&lt;0,0,IRR(B87:M87)))</f>
        <v>0</v>
      </c>
      <c r="N92" s="246">
        <f>IF((ISERR(IRR(B87:N87))),0,IF(IRR(B87:N87)&lt;0,0,IRR(B87:N87)))</f>
        <v>1.3150861410068382E-2</v>
      </c>
      <c r="O92" s="246">
        <f>IF((ISERR(IRR(B87:O87))),0,IF(IRR(B87:O87)&lt;0,0,IRR(B87:O87)))</f>
        <v>2.6039447628544599E-2</v>
      </c>
      <c r="P92" s="246">
        <f>IF((ISERR(IRR(B87:P87))),0,IF(IRR(B87:P87)&lt;0,0,IRR(B87:P87)))</f>
        <v>3.6875130721116589E-2</v>
      </c>
      <c r="Q92" s="246">
        <f>IF((ISERR(IRR(B87:Q87))),0,IF(IRR(B87:Q87)&lt;0,0,IRR(B87:Q87)))</f>
        <v>4.6053038770577315E-2</v>
      </c>
      <c r="R92" s="246">
        <f>IF((ISERR(IRR(B87:R87))),0,IF(IRR(B87:R87)&lt;0,0,IRR(B87:R87)))</f>
        <v>5.3880792993152182E-2</v>
      </c>
      <c r="S92" s="246">
        <f>IF((ISERR(IRR(B87:S87))),0,IF(IRR(B87:S87)&lt;0,0,IRR(B87:S87)))</f>
        <v>6.0599704475909233E-2</v>
      </c>
      <c r="T92" s="246">
        <f>IF((ISERR(IRR(B87:T87))),0,IF(IRR(B87:T87)&lt;0,0,IRR(B87:T87)))</f>
        <v>6.6400668176474165E-2</v>
      </c>
      <c r="U92" s="246">
        <f>IF((ISERR(IRR(B87:U87))),0,IF(IRR(B87:U87)&lt;0,0,IRR(B87:U87)))</f>
        <v>7.1435999679489548E-2</v>
      </c>
      <c r="V92" s="246">
        <f>IF((ISERR(IRR(B87:V87))),0,IF(IRR(B87:V87)&lt;0,0,IRR(B87:V87)))</f>
        <v>7.5855219808614649E-2</v>
      </c>
      <c r="W92" s="246">
        <f>IF((ISERR(IRR(B87:W87))),0,IF(IRR(B87:W87)&lt;0,0,IRR(B87:W87)))</f>
        <v>7.9721367676952815E-2</v>
      </c>
      <c r="X92" s="246">
        <f>IF((ISERR(IRR(B87:X87))),0,IF(IRR(B87:X87)&lt;0,0,IRR(B87:X87)))</f>
        <v>8.3118524687635142E-2</v>
      </c>
      <c r="Y92" s="246">
        <f>IF((ISERR(IRR(B87:Y87))),0,IF(IRR(B87:Y87)&lt;0,0,IRR(B87:Y87)))</f>
        <v>8.6115565727256316E-2</v>
      </c>
    </row>
    <row r="93" spans="1:25">
      <c r="A93" s="244" t="s">
        <v>574</v>
      </c>
      <c r="B93" s="247"/>
      <c r="C93" s="247">
        <f t="shared" ref="C93:Y93" si="18">IF(AND(C88&gt;0,B88&lt;0),(C77-(C88/(C88-B88))),0)</f>
        <v>0</v>
      </c>
      <c r="D93" s="247">
        <f t="shared" si="18"/>
        <v>0</v>
      </c>
      <c r="E93" s="247">
        <f t="shared" si="18"/>
        <v>0</v>
      </c>
      <c r="F93" s="247">
        <f t="shared" si="18"/>
        <v>0</v>
      </c>
      <c r="G93" s="247">
        <f t="shared" si="18"/>
        <v>0</v>
      </c>
      <c r="H93" s="247">
        <f t="shared" si="18"/>
        <v>0</v>
      </c>
      <c r="I93" s="247">
        <f t="shared" si="18"/>
        <v>0</v>
      </c>
      <c r="J93" s="247">
        <f t="shared" si="18"/>
        <v>0</v>
      </c>
      <c r="K93" s="247">
        <f t="shared" si="18"/>
        <v>0</v>
      </c>
      <c r="L93" s="247">
        <f t="shared" si="18"/>
        <v>0</v>
      </c>
      <c r="M93" s="247">
        <f t="shared" si="18"/>
        <v>0</v>
      </c>
      <c r="N93" s="247">
        <f t="shared" si="18"/>
        <v>11.134815888973716</v>
      </c>
      <c r="O93" s="247">
        <f t="shared" si="18"/>
        <v>0</v>
      </c>
      <c r="P93" s="247">
        <f t="shared" si="18"/>
        <v>0</v>
      </c>
      <c r="Q93" s="247">
        <f t="shared" si="18"/>
        <v>0</v>
      </c>
      <c r="R93" s="247">
        <f t="shared" si="18"/>
        <v>0</v>
      </c>
      <c r="S93" s="247">
        <f t="shared" si="18"/>
        <v>0</v>
      </c>
      <c r="T93" s="247">
        <f t="shared" si="18"/>
        <v>0</v>
      </c>
      <c r="U93" s="247">
        <f t="shared" si="18"/>
        <v>0</v>
      </c>
      <c r="V93" s="247">
        <f t="shared" si="18"/>
        <v>0</v>
      </c>
      <c r="W93" s="247">
        <f t="shared" si="18"/>
        <v>0</v>
      </c>
      <c r="X93" s="247">
        <f t="shared" si="18"/>
        <v>0</v>
      </c>
      <c r="Y93" s="247">
        <f t="shared" si="18"/>
        <v>0</v>
      </c>
    </row>
    <row r="94" spans="1:25" ht="16.5" thickBot="1">
      <c r="A94" s="248" t="s">
        <v>575</v>
      </c>
      <c r="B94" s="249"/>
      <c r="C94" s="249">
        <f t="shared" ref="C94:Y94" si="19">IF(AND(C91&gt;0,B91&lt;0),(C77-(C91/(C91-B91))),0)</f>
        <v>0</v>
      </c>
      <c r="D94" s="249">
        <f t="shared" si="19"/>
        <v>0</v>
      </c>
      <c r="E94" s="249">
        <f t="shared" si="19"/>
        <v>0</v>
      </c>
      <c r="F94" s="249">
        <f t="shared" si="19"/>
        <v>0</v>
      </c>
      <c r="G94" s="249">
        <f t="shared" si="19"/>
        <v>0</v>
      </c>
      <c r="H94" s="249">
        <f t="shared" si="19"/>
        <v>0</v>
      </c>
      <c r="I94" s="249">
        <f t="shared" si="19"/>
        <v>0</v>
      </c>
      <c r="J94" s="249">
        <f t="shared" si="19"/>
        <v>0</v>
      </c>
      <c r="K94" s="249">
        <f t="shared" si="19"/>
        <v>0</v>
      </c>
      <c r="L94" s="249">
        <f t="shared" si="19"/>
        <v>0</v>
      </c>
      <c r="M94" s="249">
        <f t="shared" si="19"/>
        <v>0</v>
      </c>
      <c r="N94" s="249">
        <f t="shared" si="19"/>
        <v>0</v>
      </c>
      <c r="O94" s="249">
        <f t="shared" si="19"/>
        <v>0</v>
      </c>
      <c r="P94" s="249">
        <f t="shared" si="19"/>
        <v>0</v>
      </c>
      <c r="Q94" s="249">
        <f t="shared" si="19"/>
        <v>0</v>
      </c>
      <c r="R94" s="249">
        <f t="shared" si="19"/>
        <v>0</v>
      </c>
      <c r="S94" s="249">
        <f t="shared" si="19"/>
        <v>0</v>
      </c>
      <c r="T94" s="249">
        <f t="shared" si="19"/>
        <v>0</v>
      </c>
      <c r="U94" s="249">
        <f t="shared" si="19"/>
        <v>0</v>
      </c>
      <c r="V94" s="249">
        <f t="shared" si="19"/>
        <v>0</v>
      </c>
      <c r="W94" s="249">
        <f t="shared" si="19"/>
        <v>0</v>
      </c>
      <c r="X94" s="249">
        <f t="shared" si="19"/>
        <v>0</v>
      </c>
      <c r="Y94" s="249">
        <f t="shared" si="19"/>
        <v>22.28529225304214</v>
      </c>
    </row>
    <row r="96" spans="1:25">
      <c r="C96" s="240"/>
      <c r="D96" s="240"/>
      <c r="E96" s="240"/>
      <c r="F96" s="240"/>
      <c r="G96" s="240"/>
      <c r="H96" s="240"/>
      <c r="I96" s="240"/>
      <c r="J96" s="240"/>
      <c r="K96" s="240"/>
      <c r="L96" s="240"/>
    </row>
    <row r="97" spans="1:12">
      <c r="A97" s="283" t="s">
        <v>308</v>
      </c>
      <c r="C97" s="240"/>
      <c r="D97" s="240"/>
      <c r="E97" s="240"/>
      <c r="F97" s="240"/>
      <c r="G97" s="240"/>
      <c r="H97" s="240"/>
      <c r="I97" s="240"/>
      <c r="J97" s="240"/>
      <c r="K97" s="240"/>
      <c r="L97" s="240"/>
    </row>
    <row r="98" spans="1:12">
      <c r="A98" s="283" t="s">
        <v>307</v>
      </c>
      <c r="C98" s="240"/>
      <c r="D98" s="240"/>
      <c r="E98" s="240"/>
      <c r="F98" s="240"/>
      <c r="G98" s="240"/>
      <c r="H98" s="240"/>
      <c r="I98" s="240"/>
      <c r="J98" s="240"/>
      <c r="K98" s="240"/>
      <c r="L98" s="240"/>
    </row>
    <row r="99" spans="1:12">
      <c r="A99" s="283" t="s">
        <v>306</v>
      </c>
    </row>
    <row r="100" spans="1:12">
      <c r="A100" s="283" t="s">
        <v>305</v>
      </c>
    </row>
    <row r="101" spans="1:12">
      <c r="A101" s="283" t="s">
        <v>304</v>
      </c>
    </row>
  </sheetData>
  <mergeCells count="20">
    <mergeCell ref="A6:Y6"/>
    <mergeCell ref="A7:Y7"/>
    <mergeCell ref="D31:E31"/>
    <mergeCell ref="F31:G31"/>
    <mergeCell ref="D32:E32"/>
    <mergeCell ref="F32:G32"/>
    <mergeCell ref="L15:Y15"/>
    <mergeCell ref="A19:Y19"/>
    <mergeCell ref="A18:Y18"/>
    <mergeCell ref="A8:Y8"/>
    <mergeCell ref="A10:Y10"/>
    <mergeCell ref="A13:X13"/>
    <mergeCell ref="A12:Y12"/>
    <mergeCell ref="A16:Y16"/>
    <mergeCell ref="A15:K15"/>
    <mergeCell ref="A21:Y21"/>
    <mergeCell ref="D33:E33"/>
    <mergeCell ref="F33:G33"/>
    <mergeCell ref="D34:E34"/>
    <mergeCell ref="F34:G34"/>
  </mergeCells>
  <pageMargins left="1.2204724409448819" right="0.70866141732283472" top="0.74803149606299213" bottom="0.59055118110236227" header="0.31496062992125984" footer="0.31496062992125984"/>
  <pageSetup paperSize="8" scale="37" orientation="landscape" r:id="rId1"/>
  <headerFooter alignWithMargins="0">
    <oddFooter>&amp;R&amp;P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pageSetUpPr fitToPage="1"/>
  </sheetPr>
  <dimension ref="A1:AR54"/>
  <sheetViews>
    <sheetView view="pageBreakPreview" topLeftCell="A28" zoomScale="60" workbookViewId="0">
      <selection activeCell="K28" sqref="K28"/>
    </sheetView>
  </sheetViews>
  <sheetFormatPr defaultRowHeight="15.75"/>
  <cols>
    <col min="1" max="1" width="9.140625" style="53"/>
    <col min="2" max="2" width="37.7109375" style="53" customWidth="1"/>
    <col min="3" max="3" width="9.140625" style="53"/>
    <col min="4" max="4" width="12.85546875" style="53" customWidth="1"/>
    <col min="5" max="6" width="0" style="53" hidden="1" customWidth="1"/>
    <col min="7" max="7" width="11" style="53" customWidth="1"/>
    <col min="8" max="8" width="15.57031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c r="L1" s="33" t="s">
        <v>70</v>
      </c>
    </row>
    <row r="2" spans="1:44" ht="18.75">
      <c r="L2" s="14" t="s">
        <v>12</v>
      </c>
    </row>
    <row r="3" spans="1:44" ht="18.75">
      <c r="L3" s="14" t="s">
        <v>69</v>
      </c>
    </row>
    <row r="4" spans="1:44" ht="18.75">
      <c r="K4" s="14"/>
    </row>
    <row r="5" spans="1:44">
      <c r="A5" s="340" t="str">
        <f>'1. паспорт местоположение'!A5:C5</f>
        <v>Год раскрытия информации: 2020</v>
      </c>
      <c r="B5" s="341"/>
      <c r="C5" s="341"/>
      <c r="D5" s="341"/>
      <c r="E5" s="341"/>
      <c r="F5" s="341"/>
      <c r="G5" s="341"/>
      <c r="H5" s="341"/>
      <c r="I5" s="341"/>
      <c r="J5" s="341"/>
      <c r="K5" s="341"/>
      <c r="L5" s="341"/>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c r="K6" s="14"/>
    </row>
    <row r="7" spans="1:44" ht="18.75">
      <c r="A7" s="342" t="s">
        <v>11</v>
      </c>
      <c r="B7" s="342"/>
      <c r="C7" s="342"/>
      <c r="D7" s="342"/>
      <c r="E7" s="342"/>
      <c r="F7" s="342"/>
      <c r="G7" s="342"/>
      <c r="H7" s="342"/>
      <c r="I7" s="342"/>
      <c r="J7" s="342"/>
      <c r="K7" s="342"/>
      <c r="L7" s="342"/>
    </row>
    <row r="8" spans="1:44" ht="18.75">
      <c r="A8" s="342"/>
      <c r="B8" s="342"/>
      <c r="C8" s="342"/>
      <c r="D8" s="342"/>
      <c r="E8" s="342"/>
      <c r="F8" s="342"/>
      <c r="G8" s="342"/>
      <c r="H8" s="342"/>
      <c r="I8" s="342"/>
      <c r="J8" s="342"/>
      <c r="K8" s="342"/>
      <c r="L8" s="342"/>
    </row>
    <row r="9" spans="1:44">
      <c r="A9" s="351" t="str">
        <f>'1. паспорт местоположение'!A9:C9</f>
        <v>Общество с ограниченной ответственностью "Сургутские городские электрические сети"</v>
      </c>
      <c r="B9" s="351"/>
      <c r="C9" s="351"/>
      <c r="D9" s="351"/>
      <c r="E9" s="351"/>
      <c r="F9" s="351"/>
      <c r="G9" s="351"/>
      <c r="H9" s="351"/>
      <c r="I9" s="351"/>
      <c r="J9" s="351"/>
      <c r="K9" s="351"/>
      <c r="L9" s="351"/>
    </row>
    <row r="10" spans="1:44">
      <c r="A10" s="347" t="s">
        <v>10</v>
      </c>
      <c r="B10" s="347"/>
      <c r="C10" s="347"/>
      <c r="D10" s="347"/>
      <c r="E10" s="347"/>
      <c r="F10" s="347"/>
      <c r="G10" s="347"/>
      <c r="H10" s="347"/>
      <c r="I10" s="347"/>
      <c r="J10" s="347"/>
      <c r="K10" s="347"/>
      <c r="L10" s="347"/>
    </row>
    <row r="11" spans="1:44" ht="18.75">
      <c r="A11" s="342"/>
      <c r="B11" s="342"/>
      <c r="C11" s="342"/>
      <c r="D11" s="342"/>
      <c r="E11" s="342"/>
      <c r="F11" s="342"/>
      <c r="G11" s="342"/>
      <c r="H11" s="342"/>
      <c r="I11" s="342"/>
      <c r="J11" s="342"/>
      <c r="K11" s="342"/>
      <c r="L11" s="342"/>
    </row>
    <row r="12" spans="1:44" ht="18.75">
      <c r="A12" s="433" t="str">
        <f>'1. паспорт местоположение'!A12:B12</f>
        <v>C_</v>
      </c>
      <c r="B12" s="434"/>
      <c r="C12" s="434"/>
      <c r="D12" s="434"/>
      <c r="E12" s="434"/>
      <c r="F12" s="434"/>
      <c r="G12" s="434"/>
      <c r="H12" s="434"/>
      <c r="I12" s="434"/>
      <c r="J12" s="435" t="str">
        <f>'1. паспорт местоположение'!C12</f>
        <v>1.6.10</v>
      </c>
      <c r="K12" s="436"/>
      <c r="L12" s="436"/>
    </row>
    <row r="13" spans="1:44">
      <c r="A13" s="347" t="s">
        <v>9</v>
      </c>
      <c r="B13" s="347"/>
      <c r="C13" s="347"/>
      <c r="D13" s="347"/>
      <c r="E13" s="347"/>
      <c r="F13" s="347"/>
      <c r="G13" s="347"/>
      <c r="H13" s="347"/>
      <c r="I13" s="347"/>
      <c r="J13" s="347"/>
      <c r="K13" s="347"/>
      <c r="L13" s="347"/>
    </row>
    <row r="14" spans="1:44" ht="18.75">
      <c r="A14" s="348"/>
      <c r="B14" s="348"/>
      <c r="C14" s="348"/>
      <c r="D14" s="348"/>
      <c r="E14" s="348"/>
      <c r="F14" s="348"/>
      <c r="G14" s="348"/>
      <c r="H14" s="348"/>
      <c r="I14" s="348"/>
      <c r="J14" s="348"/>
      <c r="K14" s="348"/>
      <c r="L14" s="348"/>
    </row>
    <row r="15" spans="1:44" ht="36" customHeight="1">
      <c r="A15" s="343" t="str">
        <f>'1. паспорт местоположение'!A15:C15</f>
        <v>Приобретение JCB-JS160W колесный экскаватор</v>
      </c>
      <c r="B15" s="343"/>
      <c r="C15" s="343"/>
      <c r="D15" s="343"/>
      <c r="E15" s="343"/>
      <c r="F15" s="343"/>
      <c r="G15" s="343"/>
      <c r="H15" s="343"/>
      <c r="I15" s="343"/>
      <c r="J15" s="343"/>
      <c r="K15" s="343"/>
      <c r="L15" s="343"/>
    </row>
    <row r="16" spans="1:44">
      <c r="A16" s="347" t="s">
        <v>7</v>
      </c>
      <c r="B16" s="347"/>
      <c r="C16" s="347"/>
      <c r="D16" s="347"/>
      <c r="E16" s="347"/>
      <c r="F16" s="347"/>
      <c r="G16" s="347"/>
      <c r="H16" s="347"/>
      <c r="I16" s="347"/>
      <c r="J16" s="347"/>
      <c r="K16" s="347"/>
      <c r="L16" s="347"/>
    </row>
    <row r="17" spans="1:12" ht="15.75" customHeight="1">
      <c r="L17" s="93"/>
    </row>
    <row r="18" spans="1:12">
      <c r="K18" s="92"/>
    </row>
    <row r="19" spans="1:12" ht="15.75" customHeight="1">
      <c r="A19" s="432" t="s">
        <v>508</v>
      </c>
      <c r="B19" s="432"/>
      <c r="C19" s="432"/>
      <c r="D19" s="432"/>
      <c r="E19" s="432"/>
      <c r="F19" s="432"/>
      <c r="G19" s="432"/>
      <c r="H19" s="432"/>
      <c r="I19" s="432"/>
      <c r="J19" s="432"/>
      <c r="K19" s="432"/>
      <c r="L19" s="432"/>
    </row>
    <row r="20" spans="1:12">
      <c r="A20" s="57"/>
      <c r="B20" s="57"/>
      <c r="C20" s="91"/>
      <c r="D20" s="91"/>
      <c r="E20" s="91"/>
      <c r="F20" s="91"/>
      <c r="G20" s="91"/>
      <c r="H20" s="91"/>
      <c r="I20" s="91"/>
      <c r="J20" s="91"/>
      <c r="K20" s="91"/>
      <c r="L20" s="91"/>
    </row>
    <row r="21" spans="1:12" ht="28.5" customHeight="1">
      <c r="A21" s="422" t="s">
        <v>231</v>
      </c>
      <c r="B21" s="422" t="s">
        <v>230</v>
      </c>
      <c r="C21" s="428" t="s">
        <v>439</v>
      </c>
      <c r="D21" s="428"/>
      <c r="E21" s="428"/>
      <c r="F21" s="428"/>
      <c r="G21" s="428"/>
      <c r="H21" s="428"/>
      <c r="I21" s="423" t="s">
        <v>229</v>
      </c>
      <c r="J21" s="425" t="s">
        <v>441</v>
      </c>
      <c r="K21" s="422" t="s">
        <v>228</v>
      </c>
      <c r="L21" s="424" t="s">
        <v>440</v>
      </c>
    </row>
    <row r="22" spans="1:12" ht="58.5" customHeight="1">
      <c r="A22" s="422"/>
      <c r="B22" s="422"/>
      <c r="C22" s="429" t="s">
        <v>3</v>
      </c>
      <c r="D22" s="429"/>
      <c r="E22" s="141"/>
      <c r="F22" s="142"/>
      <c r="G22" s="430" t="s">
        <v>2</v>
      </c>
      <c r="H22" s="431"/>
      <c r="I22" s="423"/>
      <c r="J22" s="426"/>
      <c r="K22" s="422"/>
      <c r="L22" s="424"/>
    </row>
    <row r="23" spans="1:12" ht="47.25">
      <c r="A23" s="422"/>
      <c r="B23" s="422"/>
      <c r="C23" s="90" t="s">
        <v>547</v>
      </c>
      <c r="D23" s="90" t="s">
        <v>548</v>
      </c>
      <c r="E23" s="90" t="s">
        <v>227</v>
      </c>
      <c r="F23" s="90" t="s">
        <v>226</v>
      </c>
      <c r="G23" s="90" t="s">
        <v>227</v>
      </c>
      <c r="H23" s="90" t="s">
        <v>226</v>
      </c>
      <c r="I23" s="423"/>
      <c r="J23" s="427"/>
      <c r="K23" s="422"/>
      <c r="L23" s="424"/>
    </row>
    <row r="24" spans="1:12">
      <c r="A24" s="65">
        <v>1</v>
      </c>
      <c r="B24" s="65">
        <v>2</v>
      </c>
      <c r="C24" s="90">
        <v>3</v>
      </c>
      <c r="D24" s="90">
        <v>4</v>
      </c>
      <c r="E24" s="90">
        <v>5</v>
      </c>
      <c r="F24" s="90">
        <v>6</v>
      </c>
      <c r="G24" s="90">
        <v>7</v>
      </c>
      <c r="H24" s="90">
        <v>8</v>
      </c>
      <c r="I24" s="90">
        <v>9</v>
      </c>
      <c r="J24" s="90">
        <v>10</v>
      </c>
      <c r="K24" s="90">
        <v>11</v>
      </c>
      <c r="L24" s="90">
        <v>12</v>
      </c>
    </row>
    <row r="25" spans="1:12" ht="31.5">
      <c r="A25" s="82">
        <v>1</v>
      </c>
      <c r="B25" s="83" t="s">
        <v>225</v>
      </c>
      <c r="C25" s="83"/>
      <c r="D25" s="88"/>
      <c r="E25" s="88"/>
      <c r="F25" s="88"/>
      <c r="G25" s="88"/>
      <c r="H25" s="88"/>
      <c r="I25" s="88"/>
      <c r="J25" s="88"/>
      <c r="K25" s="79"/>
      <c r="L25" s="102"/>
    </row>
    <row r="26" spans="1:12" ht="21.75" customHeight="1">
      <c r="A26" s="82" t="s">
        <v>224</v>
      </c>
      <c r="B26" s="89" t="s">
        <v>446</v>
      </c>
      <c r="C26" s="80"/>
      <c r="D26" s="205"/>
      <c r="E26" s="88"/>
      <c r="F26" s="88"/>
      <c r="G26" s="205" t="s">
        <v>380</v>
      </c>
      <c r="H26" s="205" t="s">
        <v>380</v>
      </c>
      <c r="I26" s="228">
        <f>J26</f>
        <v>0</v>
      </c>
      <c r="J26" s="88"/>
      <c r="K26" s="79"/>
      <c r="L26" s="79"/>
    </row>
    <row r="27" spans="1:12" s="60" customFormat="1" ht="39" customHeight="1">
      <c r="A27" s="82" t="s">
        <v>223</v>
      </c>
      <c r="B27" s="89" t="s">
        <v>448</v>
      </c>
      <c r="C27" s="80"/>
      <c r="D27" s="205"/>
      <c r="E27" s="88"/>
      <c r="F27" s="88"/>
      <c r="G27" s="205" t="s">
        <v>380</v>
      </c>
      <c r="H27" s="205" t="s">
        <v>380</v>
      </c>
      <c r="I27" s="228">
        <f t="shared" ref="I27:I54" si="0">J27</f>
        <v>0</v>
      </c>
      <c r="J27" s="88"/>
      <c r="K27" s="79"/>
      <c r="L27" s="79"/>
    </row>
    <row r="28" spans="1:12" s="60" customFormat="1" ht="70.5" customHeight="1">
      <c r="A28" s="82" t="s">
        <v>447</v>
      </c>
      <c r="B28" s="89" t="s">
        <v>452</v>
      </c>
      <c r="C28" s="80"/>
      <c r="D28" s="205"/>
      <c r="E28" s="88"/>
      <c r="F28" s="88"/>
      <c r="G28" s="205" t="s">
        <v>380</v>
      </c>
      <c r="H28" s="205" t="s">
        <v>380</v>
      </c>
      <c r="I28" s="228">
        <f t="shared" si="0"/>
        <v>0</v>
      </c>
      <c r="J28" s="88"/>
      <c r="K28" s="79"/>
      <c r="L28" s="79"/>
    </row>
    <row r="29" spans="1:12" s="60" customFormat="1" ht="54" customHeight="1">
      <c r="A29" s="82" t="s">
        <v>222</v>
      </c>
      <c r="B29" s="89" t="s">
        <v>451</v>
      </c>
      <c r="C29" s="80"/>
      <c r="D29" s="205"/>
      <c r="E29" s="88"/>
      <c r="F29" s="88"/>
      <c r="G29" s="205" t="s">
        <v>380</v>
      </c>
      <c r="H29" s="205" t="s">
        <v>380</v>
      </c>
      <c r="I29" s="228">
        <f t="shared" si="0"/>
        <v>0</v>
      </c>
      <c r="J29" s="88"/>
      <c r="K29" s="79"/>
      <c r="L29" s="79"/>
    </row>
    <row r="30" spans="1:12" s="60" customFormat="1" ht="42" customHeight="1">
      <c r="A30" s="82" t="s">
        <v>221</v>
      </c>
      <c r="B30" s="89" t="s">
        <v>453</v>
      </c>
      <c r="C30" s="80"/>
      <c r="D30" s="205"/>
      <c r="E30" s="88"/>
      <c r="F30" s="88"/>
      <c r="G30" s="205" t="s">
        <v>380</v>
      </c>
      <c r="H30" s="205" t="s">
        <v>380</v>
      </c>
      <c r="I30" s="228">
        <f t="shared" si="0"/>
        <v>0</v>
      </c>
      <c r="J30" s="88"/>
      <c r="K30" s="79"/>
      <c r="L30" s="79"/>
    </row>
    <row r="31" spans="1:12" s="60" customFormat="1" ht="37.5" customHeight="1">
      <c r="A31" s="82" t="s">
        <v>220</v>
      </c>
      <c r="B31" s="81" t="s">
        <v>449</v>
      </c>
      <c r="C31" s="80"/>
      <c r="D31" s="205"/>
      <c r="E31" s="88"/>
      <c r="F31" s="88"/>
      <c r="G31" s="205" t="s">
        <v>380</v>
      </c>
      <c r="H31" s="205" t="s">
        <v>380</v>
      </c>
      <c r="I31" s="228">
        <f t="shared" si="0"/>
        <v>0</v>
      </c>
      <c r="J31" s="88"/>
      <c r="K31" s="79"/>
      <c r="L31" s="79"/>
    </row>
    <row r="32" spans="1:12" s="60" customFormat="1" ht="31.5">
      <c r="A32" s="82" t="s">
        <v>218</v>
      </c>
      <c r="B32" s="81" t="s">
        <v>454</v>
      </c>
      <c r="C32" s="80"/>
      <c r="D32" s="205"/>
      <c r="E32" s="88"/>
      <c r="F32" s="88"/>
      <c r="G32" s="205" t="s">
        <v>380</v>
      </c>
      <c r="H32" s="205" t="s">
        <v>380</v>
      </c>
      <c r="I32" s="228">
        <f t="shared" si="0"/>
        <v>0</v>
      </c>
      <c r="J32" s="88"/>
      <c r="K32" s="79"/>
      <c r="L32" s="79"/>
    </row>
    <row r="33" spans="1:12" s="60" customFormat="1" ht="37.5" customHeight="1">
      <c r="A33" s="82" t="s">
        <v>465</v>
      </c>
      <c r="B33" s="81" t="s">
        <v>376</v>
      </c>
      <c r="C33" s="80"/>
      <c r="D33" s="205"/>
      <c r="E33" s="88"/>
      <c r="F33" s="88"/>
      <c r="G33" s="205" t="s">
        <v>380</v>
      </c>
      <c r="H33" s="205" t="s">
        <v>380</v>
      </c>
      <c r="I33" s="228">
        <f t="shared" si="0"/>
        <v>0</v>
      </c>
      <c r="J33" s="88"/>
      <c r="K33" s="79"/>
      <c r="L33" s="79"/>
    </row>
    <row r="34" spans="1:12" s="60" customFormat="1" ht="47.25" customHeight="1">
      <c r="A34" s="82" t="s">
        <v>466</v>
      </c>
      <c r="B34" s="81" t="s">
        <v>458</v>
      </c>
      <c r="C34" s="80"/>
      <c r="D34" s="205"/>
      <c r="E34" s="87"/>
      <c r="F34" s="87"/>
      <c r="G34" s="205" t="s">
        <v>380</v>
      </c>
      <c r="H34" s="205" t="s">
        <v>380</v>
      </c>
      <c r="I34" s="228">
        <f t="shared" si="0"/>
        <v>0</v>
      </c>
      <c r="J34" s="87"/>
      <c r="K34" s="87"/>
      <c r="L34" s="79"/>
    </row>
    <row r="35" spans="1:12" s="60" customFormat="1" ht="49.5" customHeight="1">
      <c r="A35" s="82" t="s">
        <v>467</v>
      </c>
      <c r="B35" s="81" t="s">
        <v>219</v>
      </c>
      <c r="C35" s="80">
        <f>C39</f>
        <v>2019</v>
      </c>
      <c r="D35" s="205">
        <f>C35</f>
        <v>2019</v>
      </c>
      <c r="E35" s="87"/>
      <c r="F35" s="87"/>
      <c r="G35" s="205" t="s">
        <v>380</v>
      </c>
      <c r="H35" s="205" t="s">
        <v>380</v>
      </c>
      <c r="I35" s="228">
        <f t="shared" si="0"/>
        <v>0</v>
      </c>
      <c r="J35" s="87"/>
      <c r="K35" s="87"/>
      <c r="L35" s="79"/>
    </row>
    <row r="36" spans="1:12" ht="37.5" customHeight="1">
      <c r="A36" s="82" t="s">
        <v>468</v>
      </c>
      <c r="B36" s="81" t="s">
        <v>450</v>
      </c>
      <c r="C36" s="80"/>
      <c r="D36" s="205"/>
      <c r="E36" s="86"/>
      <c r="F36" s="85"/>
      <c r="G36" s="211" t="s">
        <v>380</v>
      </c>
      <c r="H36" s="211" t="s">
        <v>380</v>
      </c>
      <c r="I36" s="228">
        <f t="shared" si="0"/>
        <v>0</v>
      </c>
      <c r="J36" s="84"/>
      <c r="K36" s="79"/>
      <c r="L36" s="79"/>
    </row>
    <row r="37" spans="1:12">
      <c r="A37" s="82" t="s">
        <v>469</v>
      </c>
      <c r="B37" s="81" t="s">
        <v>217</v>
      </c>
      <c r="C37" s="80"/>
      <c r="D37" s="205"/>
      <c r="E37" s="86"/>
      <c r="F37" s="85"/>
      <c r="G37" s="211" t="s">
        <v>380</v>
      </c>
      <c r="H37" s="211" t="s">
        <v>380</v>
      </c>
      <c r="I37" s="228">
        <f t="shared" si="0"/>
        <v>0</v>
      </c>
      <c r="J37" s="84"/>
      <c r="K37" s="79"/>
      <c r="L37" s="79"/>
    </row>
    <row r="38" spans="1:12">
      <c r="A38" s="82" t="s">
        <v>470</v>
      </c>
      <c r="B38" s="83" t="s">
        <v>216</v>
      </c>
      <c r="C38" s="80"/>
      <c r="D38" s="205"/>
      <c r="E38" s="79"/>
      <c r="F38" s="79"/>
      <c r="G38" s="206" t="s">
        <v>380</v>
      </c>
      <c r="H38" s="206" t="s">
        <v>380</v>
      </c>
      <c r="I38" s="228">
        <f t="shared" si="0"/>
        <v>0</v>
      </c>
      <c r="J38" s="79"/>
      <c r="K38" s="79"/>
      <c r="L38" s="79"/>
    </row>
    <row r="39" spans="1:12" ht="63">
      <c r="A39" s="82">
        <v>2</v>
      </c>
      <c r="B39" s="81" t="s">
        <v>455</v>
      </c>
      <c r="C39" s="80">
        <f>'3.3 паспорт описание'!C30</f>
        <v>2019</v>
      </c>
      <c r="D39" s="205">
        <f>C39</f>
        <v>2019</v>
      </c>
      <c r="E39" s="79"/>
      <c r="F39" s="79"/>
      <c r="G39" s="206" t="s">
        <v>380</v>
      </c>
      <c r="H39" s="206" t="s">
        <v>380</v>
      </c>
      <c r="I39" s="228">
        <f t="shared" si="0"/>
        <v>0</v>
      </c>
      <c r="J39" s="79"/>
      <c r="K39" s="79"/>
      <c r="L39" s="79"/>
    </row>
    <row r="40" spans="1:12" ht="33.75" customHeight="1">
      <c r="A40" s="82" t="s">
        <v>215</v>
      </c>
      <c r="B40" s="81" t="s">
        <v>457</v>
      </c>
      <c r="C40" s="80">
        <f t="shared" ref="C40:C54" si="1">C39</f>
        <v>2019</v>
      </c>
      <c r="D40" s="205">
        <f t="shared" ref="D40:D54" si="2">D39</f>
        <v>2019</v>
      </c>
      <c r="E40" s="79"/>
      <c r="F40" s="79"/>
      <c r="G40" s="206" t="s">
        <v>380</v>
      </c>
      <c r="H40" s="206" t="s">
        <v>380</v>
      </c>
      <c r="I40" s="228">
        <f t="shared" si="0"/>
        <v>0</v>
      </c>
      <c r="J40" s="79"/>
      <c r="K40" s="79"/>
      <c r="L40" s="79"/>
    </row>
    <row r="41" spans="1:12" ht="63" customHeight="1">
      <c r="A41" s="82" t="s">
        <v>214</v>
      </c>
      <c r="B41" s="83" t="s">
        <v>535</v>
      </c>
      <c r="C41" s="80"/>
      <c r="D41" s="205"/>
      <c r="E41" s="79"/>
      <c r="F41" s="79"/>
      <c r="G41" s="206" t="s">
        <v>380</v>
      </c>
      <c r="H41" s="206" t="s">
        <v>380</v>
      </c>
      <c r="I41" s="228">
        <f t="shared" si="0"/>
        <v>0</v>
      </c>
      <c r="J41" s="79"/>
      <c r="K41" s="79"/>
      <c r="L41" s="79"/>
    </row>
    <row r="42" spans="1:12" ht="58.5" customHeight="1">
      <c r="A42" s="82">
        <v>3</v>
      </c>
      <c r="B42" s="81" t="s">
        <v>456</v>
      </c>
      <c r="C42" s="80"/>
      <c r="D42" s="205"/>
      <c r="E42" s="79"/>
      <c r="F42" s="79"/>
      <c r="G42" s="206" t="s">
        <v>380</v>
      </c>
      <c r="H42" s="206" t="s">
        <v>380</v>
      </c>
      <c r="I42" s="228">
        <f t="shared" si="0"/>
        <v>0</v>
      </c>
      <c r="J42" s="79"/>
      <c r="K42" s="79"/>
      <c r="L42" s="79"/>
    </row>
    <row r="43" spans="1:12" ht="34.5" customHeight="1">
      <c r="A43" s="82" t="s">
        <v>213</v>
      </c>
      <c r="B43" s="81" t="s">
        <v>211</v>
      </c>
      <c r="C43" s="80">
        <f>C40</f>
        <v>2019</v>
      </c>
      <c r="D43" s="205">
        <f>C43</f>
        <v>2019</v>
      </c>
      <c r="E43" s="79"/>
      <c r="F43" s="79"/>
      <c r="G43" s="206" t="s">
        <v>380</v>
      </c>
      <c r="H43" s="206" t="s">
        <v>380</v>
      </c>
      <c r="I43" s="228">
        <f t="shared" si="0"/>
        <v>0</v>
      </c>
      <c r="J43" s="79"/>
      <c r="K43" s="79"/>
      <c r="L43" s="79"/>
    </row>
    <row r="44" spans="1:12" ht="24.75" customHeight="1">
      <c r="A44" s="82" t="s">
        <v>212</v>
      </c>
      <c r="B44" s="81" t="s">
        <v>209</v>
      </c>
      <c r="C44" s="80">
        <f>C43</f>
        <v>2019</v>
      </c>
      <c r="D44" s="205">
        <f>C44</f>
        <v>2019</v>
      </c>
      <c r="E44" s="79"/>
      <c r="F44" s="79"/>
      <c r="G44" s="206" t="s">
        <v>380</v>
      </c>
      <c r="H44" s="206" t="s">
        <v>380</v>
      </c>
      <c r="I44" s="228">
        <f t="shared" si="0"/>
        <v>0</v>
      </c>
      <c r="J44" s="79"/>
      <c r="K44" s="79"/>
      <c r="L44" s="79"/>
    </row>
    <row r="45" spans="1:12" ht="90.75" customHeight="1">
      <c r="A45" s="82" t="s">
        <v>210</v>
      </c>
      <c r="B45" s="81" t="s">
        <v>461</v>
      </c>
      <c r="C45" s="80"/>
      <c r="D45" s="205"/>
      <c r="E45" s="79"/>
      <c r="F45" s="79"/>
      <c r="G45" s="206" t="s">
        <v>380</v>
      </c>
      <c r="H45" s="206" t="s">
        <v>380</v>
      </c>
      <c r="I45" s="228">
        <f t="shared" si="0"/>
        <v>0</v>
      </c>
      <c r="J45" s="79"/>
      <c r="K45" s="79"/>
      <c r="L45" s="79"/>
    </row>
    <row r="46" spans="1:12" ht="167.25" customHeight="1">
      <c r="A46" s="82" t="s">
        <v>208</v>
      </c>
      <c r="B46" s="81" t="s">
        <v>459</v>
      </c>
      <c r="C46" s="80"/>
      <c r="D46" s="205"/>
      <c r="E46" s="79"/>
      <c r="F46" s="79"/>
      <c r="G46" s="206" t="s">
        <v>380</v>
      </c>
      <c r="H46" s="206" t="s">
        <v>380</v>
      </c>
      <c r="I46" s="228">
        <f t="shared" si="0"/>
        <v>0</v>
      </c>
      <c r="J46" s="79"/>
      <c r="K46" s="79"/>
      <c r="L46" s="79"/>
    </row>
    <row r="47" spans="1:12" ht="30.75" customHeight="1">
      <c r="A47" s="82" t="s">
        <v>206</v>
      </c>
      <c r="B47" s="81" t="s">
        <v>207</v>
      </c>
      <c r="C47" s="80">
        <f>C44</f>
        <v>2019</v>
      </c>
      <c r="D47" s="205">
        <f>D44</f>
        <v>2019</v>
      </c>
      <c r="E47" s="79"/>
      <c r="F47" s="79"/>
      <c r="G47" s="206" t="s">
        <v>380</v>
      </c>
      <c r="H47" s="206" t="s">
        <v>380</v>
      </c>
      <c r="I47" s="228">
        <f t="shared" si="0"/>
        <v>0</v>
      </c>
      <c r="J47" s="79"/>
      <c r="K47" s="79"/>
      <c r="L47" s="79"/>
    </row>
    <row r="48" spans="1:12" ht="37.5" customHeight="1">
      <c r="A48" s="82" t="s">
        <v>471</v>
      </c>
      <c r="B48" s="83" t="s">
        <v>205</v>
      </c>
      <c r="C48" s="80"/>
      <c r="D48" s="205"/>
      <c r="E48" s="79"/>
      <c r="F48" s="79"/>
      <c r="G48" s="206" t="s">
        <v>380</v>
      </c>
      <c r="H48" s="206" t="s">
        <v>380</v>
      </c>
      <c r="I48" s="228">
        <f t="shared" si="0"/>
        <v>0</v>
      </c>
      <c r="J48" s="79"/>
      <c r="K48" s="79"/>
      <c r="L48" s="79"/>
    </row>
    <row r="49" spans="1:12" ht="35.25" customHeight="1">
      <c r="A49" s="82">
        <v>4</v>
      </c>
      <c r="B49" s="81" t="s">
        <v>203</v>
      </c>
      <c r="C49" s="80">
        <f>C47</f>
        <v>2019</v>
      </c>
      <c r="D49" s="205">
        <f>D47</f>
        <v>2019</v>
      </c>
      <c r="E49" s="79"/>
      <c r="F49" s="79"/>
      <c r="G49" s="206" t="s">
        <v>380</v>
      </c>
      <c r="H49" s="206" t="s">
        <v>380</v>
      </c>
      <c r="I49" s="228">
        <f t="shared" si="0"/>
        <v>0</v>
      </c>
      <c r="J49" s="79"/>
      <c r="K49" s="79"/>
      <c r="L49" s="79"/>
    </row>
    <row r="50" spans="1:12" ht="86.25" customHeight="1">
      <c r="A50" s="82" t="s">
        <v>204</v>
      </c>
      <c r="B50" s="81" t="s">
        <v>460</v>
      </c>
      <c r="C50" s="80"/>
      <c r="D50" s="205"/>
      <c r="E50" s="79"/>
      <c r="F50" s="79"/>
      <c r="G50" s="206" t="s">
        <v>380</v>
      </c>
      <c r="H50" s="206" t="s">
        <v>380</v>
      </c>
      <c r="I50" s="228">
        <f t="shared" si="0"/>
        <v>0</v>
      </c>
      <c r="J50" s="79"/>
      <c r="K50" s="79"/>
      <c r="L50" s="79"/>
    </row>
    <row r="51" spans="1:12" ht="77.25" customHeight="1">
      <c r="A51" s="82" t="s">
        <v>202</v>
      </c>
      <c r="B51" s="81" t="s">
        <v>462</v>
      </c>
      <c r="C51" s="80"/>
      <c r="D51" s="205"/>
      <c r="E51" s="79"/>
      <c r="F51" s="79"/>
      <c r="G51" s="206" t="s">
        <v>380</v>
      </c>
      <c r="H51" s="206" t="s">
        <v>380</v>
      </c>
      <c r="I51" s="228">
        <f t="shared" si="0"/>
        <v>0</v>
      </c>
      <c r="J51" s="79"/>
      <c r="K51" s="79"/>
      <c r="L51" s="79"/>
    </row>
    <row r="52" spans="1:12" ht="71.25" customHeight="1">
      <c r="A52" s="82" t="s">
        <v>200</v>
      </c>
      <c r="B52" s="81" t="s">
        <v>201</v>
      </c>
      <c r="C52" s="80"/>
      <c r="D52" s="205"/>
      <c r="E52" s="79"/>
      <c r="F52" s="79"/>
      <c r="G52" s="206" t="s">
        <v>380</v>
      </c>
      <c r="H52" s="206" t="s">
        <v>380</v>
      </c>
      <c r="I52" s="228">
        <f t="shared" si="0"/>
        <v>0</v>
      </c>
      <c r="J52" s="79"/>
      <c r="K52" s="79"/>
      <c r="L52" s="79"/>
    </row>
    <row r="53" spans="1:12" ht="48" customHeight="1">
      <c r="A53" s="82" t="s">
        <v>198</v>
      </c>
      <c r="B53" s="150" t="s">
        <v>463</v>
      </c>
      <c r="C53" s="80">
        <f>C49</f>
        <v>2019</v>
      </c>
      <c r="D53" s="205">
        <f>D49</f>
        <v>2019</v>
      </c>
      <c r="E53" s="79"/>
      <c r="F53" s="79"/>
      <c r="G53" s="206" t="s">
        <v>380</v>
      </c>
      <c r="H53" s="206" t="s">
        <v>380</v>
      </c>
      <c r="I53" s="228">
        <f t="shared" si="0"/>
        <v>0</v>
      </c>
      <c r="J53" s="79"/>
      <c r="K53" s="79"/>
      <c r="L53" s="79"/>
    </row>
    <row r="54" spans="1:12" ht="46.5" customHeight="1">
      <c r="A54" s="82" t="s">
        <v>464</v>
      </c>
      <c r="B54" s="81" t="s">
        <v>199</v>
      </c>
      <c r="C54" s="80">
        <f t="shared" si="1"/>
        <v>2019</v>
      </c>
      <c r="D54" s="205">
        <f t="shared" si="2"/>
        <v>2019</v>
      </c>
      <c r="E54" s="79"/>
      <c r="F54" s="79"/>
      <c r="G54" s="206" t="s">
        <v>380</v>
      </c>
      <c r="H54" s="206" t="s">
        <v>380</v>
      </c>
      <c r="I54" s="228">
        <f t="shared" si="0"/>
        <v>0</v>
      </c>
      <c r="J54" s="79"/>
      <c r="K54" s="79"/>
      <c r="L54" s="79"/>
    </row>
  </sheetData>
  <mergeCells count="22">
    <mergeCell ref="A14:L14"/>
    <mergeCell ref="A19:L19"/>
    <mergeCell ref="A5:L5"/>
    <mergeCell ref="A7:L7"/>
    <mergeCell ref="A9:L9"/>
    <mergeCell ref="A10:L10"/>
    <mergeCell ref="A13:L13"/>
    <mergeCell ref="A8:L8"/>
    <mergeCell ref="A11:L11"/>
    <mergeCell ref="A15:L15"/>
    <mergeCell ref="A16:L16"/>
    <mergeCell ref="A12:I12"/>
    <mergeCell ref="J12:L12"/>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G92"/>
  <sheetViews>
    <sheetView zoomScale="70" zoomScaleNormal="70" zoomScaleSheetLayoutView="70" workbookViewId="0">
      <selection activeCell="AF9" sqref="AF8:AF9"/>
    </sheetView>
  </sheetViews>
  <sheetFormatPr defaultRowHeight="15.75"/>
  <cols>
    <col min="1" max="1" width="9.140625" style="52"/>
    <col min="2" max="2" width="57.85546875" style="52" customWidth="1"/>
    <col min="3" max="3" width="13" style="52" hidden="1" customWidth="1"/>
    <col min="4" max="5" width="17.85546875" style="52" customWidth="1"/>
    <col min="6" max="6" width="20.42578125" style="52" hidden="1" customWidth="1"/>
    <col min="7" max="7" width="18.7109375" style="52" hidden="1" customWidth="1"/>
    <col min="8" max="8" width="12.85546875" style="53" hidden="1" customWidth="1"/>
    <col min="9" max="9" width="9.42578125" style="53" hidden="1" customWidth="1"/>
    <col min="10" max="10" width="5.42578125" style="53" hidden="1" customWidth="1"/>
    <col min="11" max="11" width="10.5703125" style="53" hidden="1" customWidth="1"/>
    <col min="12" max="12" width="5.28515625" style="53" hidden="1" customWidth="1"/>
    <col min="13" max="13" width="13.140625" style="52" hidden="1" customWidth="1"/>
    <col min="14" max="14" width="5.28515625" style="52" hidden="1" customWidth="1"/>
    <col min="15" max="15" width="16.7109375" style="52" hidden="1" customWidth="1"/>
    <col min="16" max="16" width="6.140625" style="52" hidden="1" customWidth="1"/>
    <col min="17" max="17" width="13" style="52" hidden="1" customWidth="1"/>
    <col min="18" max="18" width="12.28515625" style="52" hidden="1" customWidth="1"/>
    <col min="19" max="20" width="10" style="52" hidden="1" customWidth="1"/>
    <col min="21" max="21" width="10.7109375" style="52" hidden="1" customWidth="1"/>
    <col min="22" max="22" width="6.140625" style="52" hidden="1" customWidth="1"/>
    <col min="23" max="23" width="14" style="52" hidden="1" customWidth="1"/>
    <col min="24" max="24" width="6.140625" style="52" hidden="1" customWidth="1"/>
    <col min="25" max="25" width="14.7109375" style="52" hidden="1" customWidth="1"/>
    <col min="26" max="26" width="6.140625" style="52" hidden="1" customWidth="1"/>
    <col min="27" max="27" width="11.140625" style="52" hidden="1" customWidth="1"/>
    <col min="28" max="28" width="6.140625" style="52" hidden="1" customWidth="1"/>
    <col min="29" max="29" width="13.140625" style="52" hidden="1" customWidth="1"/>
    <col min="30" max="30" width="24.85546875" style="52" hidden="1" customWidth="1"/>
    <col min="31" max="16384" width="9.140625" style="52"/>
  </cols>
  <sheetData>
    <row r="1" spans="1:31" ht="18.75">
      <c r="A1" s="53"/>
      <c r="B1" s="53"/>
      <c r="C1" s="53"/>
      <c r="D1" s="53"/>
      <c r="E1" s="53"/>
      <c r="F1" s="53"/>
      <c r="G1" s="53"/>
      <c r="M1" s="53"/>
      <c r="N1" s="53"/>
      <c r="AD1" s="33" t="s">
        <v>70</v>
      </c>
    </row>
    <row r="2" spans="1:31" ht="18.75">
      <c r="A2" s="53"/>
      <c r="B2" s="53"/>
      <c r="C2" s="53"/>
      <c r="D2" s="53"/>
      <c r="E2" s="53"/>
      <c r="F2" s="53"/>
      <c r="G2" s="53"/>
      <c r="M2" s="53"/>
      <c r="N2" s="53"/>
      <c r="AD2" s="14" t="s">
        <v>12</v>
      </c>
    </row>
    <row r="3" spans="1:31" ht="18.75">
      <c r="A3" s="53"/>
      <c r="B3" s="53"/>
      <c r="C3" s="53"/>
      <c r="D3" s="53"/>
      <c r="E3" s="53"/>
      <c r="F3" s="53"/>
      <c r="G3" s="53"/>
      <c r="M3" s="53"/>
      <c r="N3" s="53"/>
      <c r="AD3" s="14" t="s">
        <v>69</v>
      </c>
    </row>
    <row r="4" spans="1:31" ht="18.75" customHeight="1">
      <c r="A4" s="340" t="str">
        <f>'1. паспорт местоположение'!A5:C5</f>
        <v>Год раскрытия информации: 2020</v>
      </c>
      <c r="B4" s="341"/>
      <c r="C4" s="341"/>
      <c r="D4" s="341"/>
      <c r="E4" s="341"/>
      <c r="F4" s="341"/>
      <c r="G4" s="341"/>
      <c r="H4" s="341"/>
      <c r="I4" s="341"/>
      <c r="J4" s="341"/>
      <c r="K4" s="341"/>
      <c r="L4" s="341"/>
      <c r="M4" s="341"/>
      <c r="N4" s="341"/>
      <c r="O4" s="341"/>
      <c r="P4" s="341"/>
      <c r="Q4" s="341"/>
      <c r="R4" s="341"/>
      <c r="S4" s="341"/>
      <c r="T4" s="341"/>
      <c r="U4" s="341"/>
      <c r="V4" s="341"/>
      <c r="W4" s="341"/>
      <c r="X4" s="341"/>
      <c r="Y4" s="341"/>
      <c r="Z4" s="341"/>
      <c r="AA4" s="341"/>
      <c r="AB4" s="341"/>
      <c r="AC4" s="341"/>
      <c r="AD4" s="341"/>
    </row>
    <row r="5" spans="1:31" ht="18.75">
      <c r="A5" s="53"/>
      <c r="B5" s="53"/>
      <c r="C5" s="53"/>
      <c r="D5" s="53"/>
      <c r="E5" s="53"/>
      <c r="F5" s="53"/>
      <c r="G5" s="53"/>
      <c r="M5" s="53"/>
      <c r="N5" s="53"/>
      <c r="AD5" s="14"/>
    </row>
    <row r="6" spans="1:31" ht="18.75">
      <c r="A6" s="342" t="s">
        <v>11</v>
      </c>
      <c r="B6" s="342"/>
      <c r="C6" s="342"/>
      <c r="D6" s="342"/>
      <c r="E6" s="342"/>
      <c r="F6" s="342"/>
      <c r="G6" s="342"/>
      <c r="H6" s="342"/>
      <c r="I6" s="342"/>
      <c r="J6" s="342"/>
      <c r="K6" s="342"/>
      <c r="L6" s="342"/>
      <c r="M6" s="342"/>
      <c r="N6" s="342"/>
      <c r="O6" s="342"/>
      <c r="P6" s="342"/>
      <c r="Q6" s="342"/>
      <c r="R6" s="342"/>
      <c r="S6" s="342"/>
      <c r="T6" s="342"/>
      <c r="U6" s="342"/>
      <c r="V6" s="342"/>
      <c r="W6" s="342"/>
      <c r="X6" s="342"/>
      <c r="Y6" s="342"/>
      <c r="Z6" s="342"/>
      <c r="AA6" s="342"/>
      <c r="AB6" s="342"/>
      <c r="AC6" s="342"/>
      <c r="AD6" s="342"/>
    </row>
    <row r="7" spans="1:31" ht="18.75">
      <c r="A7" s="12"/>
      <c r="B7" s="12"/>
      <c r="C7" s="12"/>
      <c r="D7" s="12"/>
      <c r="E7" s="155"/>
      <c r="F7" s="12"/>
      <c r="G7" s="12"/>
      <c r="H7" s="12"/>
      <c r="I7" s="12"/>
      <c r="J7" s="12"/>
      <c r="K7" s="77"/>
      <c r="L7" s="77"/>
      <c r="M7" s="77"/>
      <c r="N7" s="77"/>
      <c r="O7" s="77"/>
      <c r="P7" s="77"/>
      <c r="Q7" s="77"/>
      <c r="R7" s="77"/>
      <c r="S7" s="77"/>
      <c r="T7" s="77"/>
      <c r="U7" s="77"/>
      <c r="V7" s="77"/>
      <c r="W7" s="77"/>
      <c r="X7" s="77"/>
      <c r="Y7" s="77"/>
      <c r="Z7" s="77"/>
      <c r="AA7" s="77"/>
      <c r="AB7" s="77"/>
      <c r="AC7" s="77"/>
      <c r="AD7" s="77"/>
    </row>
    <row r="8" spans="1:31" ht="41.25" customHeight="1">
      <c r="A8" s="353" t="str">
        <f>'1. паспорт местоположение'!A9:C9</f>
        <v>Общество с ограниченной ответственностью "Сургутские городские электрические сети"</v>
      </c>
      <c r="B8" s="353"/>
      <c r="C8" s="353"/>
      <c r="D8" s="353"/>
      <c r="E8" s="353"/>
      <c r="F8" s="353"/>
      <c r="G8" s="353"/>
      <c r="H8" s="353"/>
      <c r="I8" s="353"/>
      <c r="J8" s="353"/>
      <c r="K8" s="353"/>
      <c r="L8" s="353"/>
      <c r="M8" s="353"/>
      <c r="N8" s="353"/>
      <c r="O8" s="353"/>
      <c r="P8" s="353"/>
      <c r="Q8" s="353"/>
      <c r="R8" s="353"/>
      <c r="S8" s="353"/>
      <c r="T8" s="353"/>
      <c r="U8" s="353"/>
      <c r="V8" s="353"/>
      <c r="W8" s="353"/>
      <c r="X8" s="353"/>
      <c r="Y8" s="353"/>
      <c r="Z8" s="353"/>
      <c r="AA8" s="353"/>
      <c r="AB8" s="353"/>
      <c r="AC8" s="353"/>
      <c r="AD8" s="353"/>
    </row>
    <row r="9" spans="1:31" ht="18.75" customHeight="1">
      <c r="A9" s="347" t="s">
        <v>10</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c r="AB9" s="347"/>
      <c r="AC9" s="347"/>
      <c r="AD9" s="347"/>
    </row>
    <row r="10" spans="1:31" ht="18.75">
      <c r="A10" s="12"/>
      <c r="B10" s="12"/>
      <c r="C10" s="12"/>
      <c r="D10" s="12"/>
      <c r="E10" s="155"/>
      <c r="F10" s="12"/>
      <c r="G10" s="12"/>
      <c r="H10" s="12"/>
      <c r="I10" s="12"/>
      <c r="J10" s="12"/>
      <c r="K10" s="77"/>
      <c r="L10" s="77"/>
      <c r="M10" s="77"/>
      <c r="N10" s="77"/>
      <c r="O10" s="77"/>
      <c r="P10" s="77"/>
      <c r="Q10" s="77"/>
      <c r="R10" s="77"/>
      <c r="S10" s="77"/>
      <c r="T10" s="77"/>
      <c r="U10" s="77"/>
      <c r="V10" s="77"/>
      <c r="W10" s="77"/>
      <c r="X10" s="77"/>
      <c r="Y10" s="77"/>
      <c r="Z10" s="77"/>
      <c r="AA10" s="77"/>
      <c r="AB10" s="77"/>
      <c r="AC10" s="77"/>
      <c r="AD10" s="77"/>
    </row>
    <row r="11" spans="1:31" ht="18.75">
      <c r="A11" s="262" t="str">
        <f>'1. паспорт местоположение'!A12:B12</f>
        <v>C_</v>
      </c>
      <c r="B11" s="263" t="str">
        <f>'1. паспорт местоположение'!C12</f>
        <v>1.6.10</v>
      </c>
      <c r="C11" s="6"/>
      <c r="D11" s="6"/>
      <c r="E11" s="6"/>
      <c r="F11" s="6"/>
      <c r="G11" s="6"/>
      <c r="H11" s="207" t="str">
        <f>'1. паспорт местоположение'!C12</f>
        <v>1.6.10</v>
      </c>
      <c r="I11" s="156"/>
      <c r="J11" s="156"/>
      <c r="K11" s="322"/>
      <c r="L11" s="156"/>
      <c r="M11" s="449"/>
      <c r="N11" s="397"/>
      <c r="O11" s="397"/>
      <c r="P11" s="322"/>
      <c r="Q11" s="156"/>
      <c r="R11" s="156"/>
      <c r="S11" s="156"/>
      <c r="T11" s="156"/>
      <c r="U11" s="156"/>
      <c r="V11" s="156"/>
      <c r="W11" s="156"/>
      <c r="X11" s="156"/>
      <c r="Y11" s="156"/>
      <c r="Z11" s="156"/>
      <c r="AA11" s="156"/>
      <c r="AB11" s="156"/>
      <c r="AC11" s="156"/>
      <c r="AD11" s="156"/>
      <c r="AE11" s="323"/>
    </row>
    <row r="12" spans="1:31">
      <c r="A12" s="347" t="s">
        <v>9</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c r="AB12" s="347"/>
      <c r="AC12" s="347"/>
      <c r="AD12" s="347"/>
    </row>
    <row r="13" spans="1:31" ht="16.5" customHeight="1">
      <c r="A13" s="10"/>
      <c r="B13" s="10"/>
      <c r="C13" s="10"/>
      <c r="D13" s="10"/>
      <c r="E13" s="10"/>
      <c r="F13" s="10"/>
      <c r="G13" s="10"/>
      <c r="H13" s="10"/>
      <c r="I13" s="10"/>
      <c r="J13" s="10"/>
      <c r="K13" s="76"/>
      <c r="L13" s="76"/>
      <c r="M13" s="76"/>
      <c r="N13" s="76"/>
      <c r="O13" s="76"/>
      <c r="P13" s="76"/>
      <c r="Q13" s="76"/>
      <c r="R13" s="76"/>
      <c r="S13" s="76"/>
      <c r="T13" s="76"/>
      <c r="U13" s="76"/>
      <c r="V13" s="76"/>
      <c r="W13" s="76"/>
      <c r="X13" s="76"/>
      <c r="Y13" s="76"/>
      <c r="Z13" s="76"/>
      <c r="AA13" s="76"/>
      <c r="AB13" s="76"/>
      <c r="AC13" s="76"/>
      <c r="AD13" s="76"/>
    </row>
    <row r="14" spans="1:31" ht="36" customHeight="1">
      <c r="A14" s="343" t="str">
        <f>'1. паспорт местоположение'!A15:C15</f>
        <v>Приобретение JCB-JS160W колесный экскаватор</v>
      </c>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c r="Z14" s="343"/>
      <c r="AA14" s="343"/>
      <c r="AB14" s="343"/>
      <c r="AC14" s="343"/>
      <c r="AD14" s="343"/>
    </row>
    <row r="15" spans="1:31" ht="15.75" customHeight="1">
      <c r="A15" s="347" t="s">
        <v>7</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c r="AD15" s="347"/>
    </row>
    <row r="16" spans="1:31">
      <c r="A16" s="444"/>
      <c r="B16" s="444"/>
      <c r="C16" s="444"/>
      <c r="D16" s="444"/>
      <c r="E16" s="444"/>
      <c r="F16" s="444"/>
      <c r="G16" s="444"/>
      <c r="H16" s="444"/>
      <c r="I16" s="444"/>
      <c r="J16" s="444"/>
      <c r="K16" s="444"/>
      <c r="L16" s="444"/>
      <c r="M16" s="444"/>
      <c r="N16" s="444"/>
      <c r="O16" s="444"/>
      <c r="P16" s="444"/>
      <c r="Q16" s="444"/>
      <c r="R16" s="444"/>
      <c r="S16" s="444"/>
      <c r="T16" s="444"/>
      <c r="U16" s="444"/>
      <c r="V16" s="444"/>
      <c r="W16" s="444"/>
      <c r="X16" s="444"/>
      <c r="Y16" s="444"/>
      <c r="Z16" s="444"/>
      <c r="AA16" s="444"/>
      <c r="AB16" s="444"/>
      <c r="AC16" s="444"/>
      <c r="AD16" s="444"/>
    </row>
    <row r="17" spans="1:33">
      <c r="A17" s="53"/>
      <c r="M17" s="53"/>
      <c r="N17" s="53"/>
      <c r="O17" s="53"/>
      <c r="P17" s="53"/>
      <c r="Q17" s="53"/>
      <c r="R17" s="53"/>
      <c r="S17" s="53"/>
      <c r="T17" s="53"/>
      <c r="U17" s="53"/>
      <c r="V17" s="53"/>
      <c r="W17" s="53"/>
      <c r="X17" s="53"/>
      <c r="Y17" s="53"/>
      <c r="Z17" s="53"/>
      <c r="AA17" s="53"/>
      <c r="AB17" s="53"/>
      <c r="AC17" s="53"/>
    </row>
    <row r="18" spans="1:33">
      <c r="A18" s="447" t="s">
        <v>509</v>
      </c>
      <c r="B18" s="447"/>
      <c r="C18" s="447"/>
      <c r="D18" s="447"/>
      <c r="E18" s="447"/>
      <c r="F18" s="447"/>
      <c r="G18" s="447"/>
      <c r="H18" s="447"/>
      <c r="I18" s="447"/>
      <c r="J18" s="447"/>
      <c r="K18" s="447"/>
      <c r="L18" s="447"/>
      <c r="M18" s="447"/>
      <c r="N18" s="447"/>
      <c r="O18" s="447"/>
      <c r="P18" s="447"/>
      <c r="Q18" s="447"/>
      <c r="R18" s="447"/>
      <c r="S18" s="447"/>
      <c r="T18" s="447"/>
      <c r="U18" s="447"/>
      <c r="V18" s="447"/>
      <c r="W18" s="447"/>
      <c r="X18" s="447"/>
      <c r="Y18" s="447"/>
      <c r="Z18" s="447"/>
      <c r="AA18" s="447"/>
      <c r="AB18" s="447"/>
      <c r="AC18" s="447"/>
      <c r="AD18" s="447"/>
    </row>
    <row r="19" spans="1:33">
      <c r="A19" s="53"/>
      <c r="B19" s="53"/>
      <c r="C19" s="53"/>
      <c r="D19" s="53"/>
      <c r="E19" s="53"/>
      <c r="F19" s="53"/>
      <c r="G19" s="53"/>
      <c r="M19" s="53"/>
      <c r="N19" s="53"/>
      <c r="O19" s="53"/>
      <c r="P19" s="53"/>
      <c r="Q19" s="53"/>
      <c r="R19" s="53"/>
      <c r="S19" s="53"/>
      <c r="T19" s="53"/>
      <c r="U19" s="53"/>
      <c r="V19" s="53"/>
      <c r="W19" s="53"/>
      <c r="X19" s="53"/>
      <c r="Y19" s="53"/>
      <c r="Z19" s="53"/>
      <c r="AA19" s="53"/>
      <c r="AB19" s="53"/>
      <c r="AC19" s="53"/>
    </row>
    <row r="20" spans="1:33" ht="33" customHeight="1">
      <c r="A20" s="440" t="s">
        <v>197</v>
      </c>
      <c r="B20" s="440" t="s">
        <v>196</v>
      </c>
      <c r="C20" s="422" t="s">
        <v>195</v>
      </c>
      <c r="D20" s="422"/>
      <c r="E20" s="440" t="s">
        <v>586</v>
      </c>
      <c r="F20" s="446" t="s">
        <v>194</v>
      </c>
      <c r="G20" s="446"/>
      <c r="H20" s="440" t="s">
        <v>193</v>
      </c>
      <c r="I20" s="437" t="s">
        <v>549</v>
      </c>
      <c r="J20" s="438"/>
      <c r="K20" s="438"/>
      <c r="L20" s="438"/>
      <c r="M20" s="437" t="s">
        <v>550</v>
      </c>
      <c r="N20" s="438"/>
      <c r="O20" s="438"/>
      <c r="P20" s="438"/>
      <c r="Q20" s="437" t="s">
        <v>551</v>
      </c>
      <c r="R20" s="438"/>
      <c r="S20" s="438"/>
      <c r="T20" s="438"/>
      <c r="U20" s="437" t="s">
        <v>552</v>
      </c>
      <c r="V20" s="438"/>
      <c r="W20" s="438"/>
      <c r="X20" s="438"/>
      <c r="Y20" s="437" t="s">
        <v>553</v>
      </c>
      <c r="Z20" s="438"/>
      <c r="AA20" s="438"/>
      <c r="AB20" s="438"/>
      <c r="AC20" s="448" t="s">
        <v>192</v>
      </c>
      <c r="AD20" s="448"/>
      <c r="AE20" s="75"/>
      <c r="AF20" s="75"/>
      <c r="AG20" s="75"/>
    </row>
    <row r="21" spans="1:33" ht="99.75" customHeight="1">
      <c r="A21" s="445"/>
      <c r="B21" s="445"/>
      <c r="C21" s="422"/>
      <c r="D21" s="422"/>
      <c r="E21" s="429"/>
      <c r="F21" s="446"/>
      <c r="G21" s="446"/>
      <c r="H21" s="445"/>
      <c r="I21" s="422" t="s">
        <v>3</v>
      </c>
      <c r="J21" s="422"/>
      <c r="K21" s="422" t="s">
        <v>191</v>
      </c>
      <c r="L21" s="422"/>
      <c r="M21" s="422" t="s">
        <v>3</v>
      </c>
      <c r="N21" s="422"/>
      <c r="O21" s="422" t="s">
        <v>191</v>
      </c>
      <c r="P21" s="422"/>
      <c r="Q21" s="422" t="s">
        <v>3</v>
      </c>
      <c r="R21" s="422"/>
      <c r="S21" s="422" t="s">
        <v>191</v>
      </c>
      <c r="T21" s="422"/>
      <c r="U21" s="422" t="s">
        <v>3</v>
      </c>
      <c r="V21" s="422"/>
      <c r="W21" s="422" t="s">
        <v>191</v>
      </c>
      <c r="X21" s="422"/>
      <c r="Y21" s="422" t="s">
        <v>3</v>
      </c>
      <c r="Z21" s="422"/>
      <c r="AA21" s="422" t="s">
        <v>191</v>
      </c>
      <c r="AB21" s="422"/>
      <c r="AC21" s="448"/>
      <c r="AD21" s="448"/>
    </row>
    <row r="22" spans="1:33" ht="89.25" customHeight="1">
      <c r="A22" s="429"/>
      <c r="B22" s="429"/>
      <c r="C22" s="72" t="s">
        <v>3</v>
      </c>
      <c r="D22" s="72" t="s">
        <v>187</v>
      </c>
      <c r="E22" s="73" t="s">
        <v>489</v>
      </c>
      <c r="F22" s="74" t="s">
        <v>190</v>
      </c>
      <c r="G22" s="74" t="s">
        <v>189</v>
      </c>
      <c r="H22" s="429"/>
      <c r="I22" s="73" t="s">
        <v>489</v>
      </c>
      <c r="J22" s="73" t="s">
        <v>490</v>
      </c>
      <c r="K22" s="73" t="s">
        <v>489</v>
      </c>
      <c r="L22" s="73" t="s">
        <v>490</v>
      </c>
      <c r="M22" s="73" t="s">
        <v>489</v>
      </c>
      <c r="N22" s="73" t="s">
        <v>490</v>
      </c>
      <c r="O22" s="73" t="s">
        <v>489</v>
      </c>
      <c r="P22" s="73" t="s">
        <v>490</v>
      </c>
      <c r="Q22" s="73" t="s">
        <v>489</v>
      </c>
      <c r="R22" s="73" t="s">
        <v>490</v>
      </c>
      <c r="S22" s="73" t="s">
        <v>489</v>
      </c>
      <c r="T22" s="73" t="s">
        <v>490</v>
      </c>
      <c r="U22" s="73" t="s">
        <v>489</v>
      </c>
      <c r="V22" s="73" t="s">
        <v>490</v>
      </c>
      <c r="W22" s="73" t="s">
        <v>489</v>
      </c>
      <c r="X22" s="73" t="s">
        <v>490</v>
      </c>
      <c r="Y22" s="73" t="s">
        <v>489</v>
      </c>
      <c r="Z22" s="73" t="s">
        <v>490</v>
      </c>
      <c r="AA22" s="73" t="s">
        <v>489</v>
      </c>
      <c r="AB22" s="73" t="s">
        <v>490</v>
      </c>
      <c r="AC22" s="72" t="s">
        <v>188</v>
      </c>
      <c r="AD22" s="72" t="s">
        <v>187</v>
      </c>
    </row>
    <row r="23" spans="1:33" ht="19.5" customHeight="1">
      <c r="A23" s="65">
        <v>1</v>
      </c>
      <c r="B23" s="65">
        <v>2</v>
      </c>
      <c r="C23" s="65">
        <v>3</v>
      </c>
      <c r="D23" s="65">
        <v>4</v>
      </c>
      <c r="E23" s="264">
        <v>5</v>
      </c>
      <c r="F23" s="65">
        <v>5</v>
      </c>
      <c r="G23" s="65">
        <v>6</v>
      </c>
      <c r="H23" s="154">
        <v>7</v>
      </c>
      <c r="I23" s="154">
        <v>8</v>
      </c>
      <c r="J23" s="154">
        <v>9</v>
      </c>
      <c r="K23" s="154">
        <v>10</v>
      </c>
      <c r="L23" s="154">
        <v>11</v>
      </c>
      <c r="M23" s="154">
        <v>12</v>
      </c>
      <c r="N23" s="154">
        <v>13</v>
      </c>
      <c r="O23" s="154">
        <v>14</v>
      </c>
      <c r="P23" s="154">
        <v>15</v>
      </c>
      <c r="Q23" s="189">
        <v>16</v>
      </c>
      <c r="R23" s="189">
        <v>17</v>
      </c>
      <c r="S23" s="189">
        <v>18</v>
      </c>
      <c r="T23" s="189">
        <v>19</v>
      </c>
      <c r="U23" s="189">
        <v>20</v>
      </c>
      <c r="V23" s="189">
        <v>21</v>
      </c>
      <c r="W23" s="189">
        <v>22</v>
      </c>
      <c r="X23" s="189">
        <v>23</v>
      </c>
      <c r="Y23" s="189">
        <v>24</v>
      </c>
      <c r="Z23" s="189">
        <v>25</v>
      </c>
      <c r="AA23" s="189">
        <v>26</v>
      </c>
      <c r="AB23" s="189">
        <v>27</v>
      </c>
      <c r="AC23" s="154">
        <v>28</v>
      </c>
      <c r="AD23" s="154">
        <v>29</v>
      </c>
    </row>
    <row r="24" spans="1:33" ht="47.25" customHeight="1">
      <c r="A24" s="70">
        <v>1</v>
      </c>
      <c r="B24" s="69" t="s">
        <v>186</v>
      </c>
      <c r="C24" s="208">
        <f>AC24</f>
        <v>0</v>
      </c>
      <c r="D24" s="208">
        <f>AD24</f>
        <v>0</v>
      </c>
      <c r="E24" s="208"/>
      <c r="F24" s="210"/>
      <c r="G24" s="210"/>
      <c r="H24" s="208"/>
      <c r="I24" s="208"/>
      <c r="J24" s="208"/>
      <c r="K24" s="208"/>
      <c r="L24" s="208"/>
      <c r="M24" s="208"/>
      <c r="N24" s="208"/>
      <c r="O24" s="208"/>
      <c r="P24" s="208"/>
      <c r="Q24" s="208"/>
      <c r="R24" s="208"/>
      <c r="S24" s="208"/>
      <c r="T24" s="208"/>
      <c r="U24" s="208"/>
      <c r="V24" s="208"/>
      <c r="W24" s="208"/>
      <c r="X24" s="208"/>
      <c r="Y24" s="208"/>
      <c r="Z24" s="208"/>
      <c r="AA24" s="208"/>
      <c r="AB24" s="208"/>
      <c r="AC24" s="208">
        <f>I24+M24+Q24+U24+Y24</f>
        <v>0</v>
      </c>
      <c r="AD24" s="208">
        <f>K24+O24+S24+W24+AA24</f>
        <v>0</v>
      </c>
    </row>
    <row r="25" spans="1:33" ht="24" customHeight="1">
      <c r="A25" s="67" t="s">
        <v>185</v>
      </c>
      <c r="B25" s="41" t="s">
        <v>184</v>
      </c>
      <c r="C25" s="208">
        <f t="shared" ref="C25:C64" si="0">AC25</f>
        <v>0</v>
      </c>
      <c r="D25" s="208">
        <f t="shared" ref="D25:D64" si="1">AD25</f>
        <v>0</v>
      </c>
      <c r="E25" s="208"/>
      <c r="F25" s="210"/>
      <c r="G25" s="210"/>
      <c r="H25" s="208"/>
      <c r="I25" s="208"/>
      <c r="J25" s="208"/>
      <c r="K25" s="208"/>
      <c r="L25" s="208"/>
      <c r="M25" s="208"/>
      <c r="N25" s="208"/>
      <c r="O25" s="208"/>
      <c r="P25" s="208"/>
      <c r="Q25" s="208"/>
      <c r="R25" s="208"/>
      <c r="S25" s="208"/>
      <c r="T25" s="208"/>
      <c r="U25" s="208"/>
      <c r="V25" s="208"/>
      <c r="W25" s="208"/>
      <c r="X25" s="208"/>
      <c r="Y25" s="208"/>
      <c r="Z25" s="208"/>
      <c r="AA25" s="208"/>
      <c r="AB25" s="208"/>
      <c r="AC25" s="208">
        <f t="shared" ref="AC25:AC64" si="2">I25+M25+Q25+U25+Y25</f>
        <v>0</v>
      </c>
      <c r="AD25" s="208">
        <f t="shared" ref="AD25:AD64" si="3">K25+O25+S25+W25+AA25</f>
        <v>0</v>
      </c>
    </row>
    <row r="26" spans="1:33">
      <c r="A26" s="67" t="s">
        <v>183</v>
      </c>
      <c r="B26" s="41" t="s">
        <v>182</v>
      </c>
      <c r="C26" s="208">
        <f t="shared" si="0"/>
        <v>0</v>
      </c>
      <c r="D26" s="208">
        <f t="shared" si="1"/>
        <v>0</v>
      </c>
      <c r="E26" s="208"/>
      <c r="F26" s="208"/>
      <c r="G26" s="208"/>
      <c r="H26" s="208"/>
      <c r="I26" s="208"/>
      <c r="J26" s="208"/>
      <c r="K26" s="208"/>
      <c r="L26" s="208"/>
      <c r="M26" s="208"/>
      <c r="N26" s="208"/>
      <c r="O26" s="208"/>
      <c r="P26" s="208"/>
      <c r="Q26" s="208"/>
      <c r="R26" s="208"/>
      <c r="S26" s="208"/>
      <c r="T26" s="208"/>
      <c r="U26" s="208"/>
      <c r="V26" s="208"/>
      <c r="W26" s="208"/>
      <c r="X26" s="208"/>
      <c r="Y26" s="208"/>
      <c r="Z26" s="208"/>
      <c r="AA26" s="208"/>
      <c r="AB26" s="208"/>
      <c r="AC26" s="208">
        <f t="shared" si="2"/>
        <v>0</v>
      </c>
      <c r="AD26" s="208">
        <f t="shared" si="3"/>
        <v>0</v>
      </c>
    </row>
    <row r="27" spans="1:33" ht="31.5">
      <c r="A27" s="67" t="s">
        <v>181</v>
      </c>
      <c r="B27" s="41" t="s">
        <v>445</v>
      </c>
      <c r="C27" s="208">
        <f t="shared" si="0"/>
        <v>1.7999999999999998</v>
      </c>
      <c r="D27" s="208">
        <f t="shared" si="1"/>
        <v>19.849283646</v>
      </c>
      <c r="E27" s="208"/>
      <c r="F27" s="208"/>
      <c r="G27" s="208"/>
      <c r="H27" s="209"/>
      <c r="I27" s="209">
        <f>VLOOKUP($H$11,'[6]2'!$A$15:$CR$670,39,FALSE)</f>
        <v>0</v>
      </c>
      <c r="J27" s="209"/>
      <c r="K27" s="209">
        <f>VLOOKUP($H$11,'[6]2'!$A$15:$CR$670,44,FALSE)</f>
        <v>0</v>
      </c>
      <c r="L27" s="209"/>
      <c r="M27" s="209">
        <f>VLOOKUP($H$11,'[6]2'!$A$15:$CR$670,49,FALSE)</f>
        <v>0</v>
      </c>
      <c r="N27" s="209"/>
      <c r="O27" s="209">
        <f>VLOOKUP($H$11,'[6]2'!$A$15:$CR$670,54,FALSE)</f>
        <v>0</v>
      </c>
      <c r="P27" s="209"/>
      <c r="Q27" s="209">
        <f>VLOOKUP($H$11,'[6]2'!$A$15:$CR$670,59,FALSE)</f>
        <v>1.7999999999999998</v>
      </c>
      <c r="R27" s="209"/>
      <c r="S27" s="209">
        <f>VLOOKUP($H$11,'[6]2'!$A$15:$CR$670,64,FALSE)</f>
        <v>8.8063747560000003</v>
      </c>
      <c r="T27" s="209"/>
      <c r="U27" s="209">
        <f>VLOOKUP($H$11,'[6]2'!$A$15:$CR$670,69,FALSE)</f>
        <v>0</v>
      </c>
      <c r="V27" s="209"/>
      <c r="W27" s="209">
        <f>VLOOKUP($H$11,'[6]2'!$A$15:$CR$670,74,FALSE)</f>
        <v>6.74525285</v>
      </c>
      <c r="X27" s="209"/>
      <c r="Y27" s="209">
        <f>VLOOKUP($H$11,'[6]2'!$A$15:$CR$670,79,FALSE)</f>
        <v>0</v>
      </c>
      <c r="Z27" s="209"/>
      <c r="AA27" s="209">
        <f>VLOOKUP($H$11,'[6]2'!$A$15:$CR$670,84,FALSE)</f>
        <v>4.2976560399999997</v>
      </c>
      <c r="AB27" s="209"/>
      <c r="AC27" s="208">
        <f t="shared" si="2"/>
        <v>1.7999999999999998</v>
      </c>
      <c r="AD27" s="208">
        <f t="shared" si="3"/>
        <v>19.849283646</v>
      </c>
    </row>
    <row r="28" spans="1:33">
      <c r="A28" s="67" t="s">
        <v>180</v>
      </c>
      <c r="B28" s="41" t="s">
        <v>554</v>
      </c>
      <c r="C28" s="208">
        <f t="shared" si="0"/>
        <v>0</v>
      </c>
      <c r="D28" s="208">
        <f t="shared" si="1"/>
        <v>0</v>
      </c>
      <c r="E28" s="208"/>
      <c r="F28" s="208"/>
      <c r="G28" s="208"/>
      <c r="H28" s="209"/>
      <c r="I28" s="209"/>
      <c r="J28" s="209"/>
      <c r="K28" s="209"/>
      <c r="L28" s="209"/>
      <c r="M28" s="209"/>
      <c r="N28" s="209"/>
      <c r="O28" s="209"/>
      <c r="P28" s="208"/>
      <c r="Q28" s="208"/>
      <c r="R28" s="208"/>
      <c r="S28" s="208"/>
      <c r="T28" s="208"/>
      <c r="U28" s="208"/>
      <c r="V28" s="208"/>
      <c r="W28" s="208"/>
      <c r="X28" s="208"/>
      <c r="Y28" s="208"/>
      <c r="Z28" s="208"/>
      <c r="AA28" s="208"/>
      <c r="AB28" s="208"/>
      <c r="AC28" s="208">
        <f t="shared" si="2"/>
        <v>0</v>
      </c>
      <c r="AD28" s="208">
        <f t="shared" si="3"/>
        <v>0</v>
      </c>
    </row>
    <row r="29" spans="1:33">
      <c r="A29" s="67" t="s">
        <v>179</v>
      </c>
      <c r="B29" s="71" t="s">
        <v>178</v>
      </c>
      <c r="C29" s="208">
        <f t="shared" si="0"/>
        <v>0</v>
      </c>
      <c r="D29" s="208">
        <f t="shared" si="1"/>
        <v>0</v>
      </c>
      <c r="E29" s="208"/>
      <c r="F29" s="208"/>
      <c r="G29" s="208"/>
      <c r="H29" s="209"/>
      <c r="I29" s="209"/>
      <c r="J29" s="209"/>
      <c r="K29" s="209"/>
      <c r="L29" s="209"/>
      <c r="M29" s="209"/>
      <c r="N29" s="209"/>
      <c r="O29" s="209"/>
      <c r="P29" s="208"/>
      <c r="Q29" s="208"/>
      <c r="R29" s="208"/>
      <c r="S29" s="208"/>
      <c r="T29" s="208"/>
      <c r="U29" s="208"/>
      <c r="V29" s="208"/>
      <c r="W29" s="208"/>
      <c r="X29" s="208"/>
      <c r="Y29" s="208"/>
      <c r="Z29" s="208"/>
      <c r="AA29" s="208"/>
      <c r="AB29" s="208"/>
      <c r="AC29" s="208">
        <f t="shared" si="2"/>
        <v>0</v>
      </c>
      <c r="AD29" s="208">
        <f t="shared" si="3"/>
        <v>0</v>
      </c>
    </row>
    <row r="30" spans="1:33" ht="47.25">
      <c r="A30" s="70" t="s">
        <v>64</v>
      </c>
      <c r="B30" s="69" t="s">
        <v>177</v>
      </c>
      <c r="C30" s="208">
        <f t="shared" si="0"/>
        <v>1.5</v>
      </c>
      <c r="D30" s="208">
        <f t="shared" si="1"/>
        <v>16.541069704999998</v>
      </c>
      <c r="E30" s="208"/>
      <c r="F30" s="208"/>
      <c r="G30" s="208"/>
      <c r="H30" s="209"/>
      <c r="I30" s="209">
        <f>I27/1.18</f>
        <v>0</v>
      </c>
      <c r="J30" s="209"/>
      <c r="K30" s="209">
        <f>K27/1.18</f>
        <v>0</v>
      </c>
      <c r="L30" s="209"/>
      <c r="M30" s="209">
        <f>M27/1.12</f>
        <v>0</v>
      </c>
      <c r="N30" s="209"/>
      <c r="O30" s="209">
        <f>O27/1.2</f>
        <v>0</v>
      </c>
      <c r="P30" s="209"/>
      <c r="Q30" s="209">
        <f>Q27/1.2</f>
        <v>1.5</v>
      </c>
      <c r="R30" s="209"/>
      <c r="S30" s="209">
        <f>S27/1.2</f>
        <v>7.3386456300000003</v>
      </c>
      <c r="T30" s="209"/>
      <c r="U30" s="209">
        <f>U27/1.2</f>
        <v>0</v>
      </c>
      <c r="V30" s="209"/>
      <c r="W30" s="209">
        <f>W27/1.2</f>
        <v>5.6210440416666669</v>
      </c>
      <c r="X30" s="209"/>
      <c r="Y30" s="209">
        <f>Y27/1.2</f>
        <v>0</v>
      </c>
      <c r="Z30" s="209"/>
      <c r="AA30" s="209">
        <f>AA27/1.2</f>
        <v>3.5813800333333332</v>
      </c>
      <c r="AB30" s="208"/>
      <c r="AC30" s="208">
        <f t="shared" si="2"/>
        <v>1.5</v>
      </c>
      <c r="AD30" s="208">
        <f t="shared" si="3"/>
        <v>16.541069704999998</v>
      </c>
    </row>
    <row r="31" spans="1:33">
      <c r="A31" s="70" t="s">
        <v>176</v>
      </c>
      <c r="B31" s="41" t="s">
        <v>175</v>
      </c>
      <c r="C31" s="208">
        <f t="shared" si="0"/>
        <v>7.5000000000000011E-2</v>
      </c>
      <c r="D31" s="208">
        <f t="shared" si="1"/>
        <v>0.82705348525</v>
      </c>
      <c r="E31" s="208"/>
      <c r="F31" s="208"/>
      <c r="G31" s="208"/>
      <c r="H31" s="209"/>
      <c r="I31" s="209">
        <f>I30*0.05</f>
        <v>0</v>
      </c>
      <c r="J31" s="209"/>
      <c r="K31" s="209">
        <f>K30*0.05</f>
        <v>0</v>
      </c>
      <c r="L31" s="209"/>
      <c r="M31" s="209">
        <f>M30*0.05</f>
        <v>0</v>
      </c>
      <c r="N31" s="209"/>
      <c r="O31" s="209">
        <f>O30*0.05</f>
        <v>0</v>
      </c>
      <c r="P31" s="208"/>
      <c r="Q31" s="209">
        <f>Q30*0.05</f>
        <v>7.5000000000000011E-2</v>
      </c>
      <c r="R31" s="208"/>
      <c r="S31" s="209">
        <f>S30*0.05</f>
        <v>0.36693228150000001</v>
      </c>
      <c r="T31" s="208"/>
      <c r="U31" s="209">
        <f>U30*0.05</f>
        <v>0</v>
      </c>
      <c r="V31" s="209"/>
      <c r="W31" s="209">
        <f>W30*0.05</f>
        <v>0.28105220208333337</v>
      </c>
      <c r="X31" s="208"/>
      <c r="Y31" s="209">
        <f>Y30*0.05</f>
        <v>0</v>
      </c>
      <c r="Z31" s="208"/>
      <c r="AA31" s="209">
        <f>AA30*0.05</f>
        <v>0.17906900166666667</v>
      </c>
      <c r="AB31" s="208"/>
      <c r="AC31" s="208">
        <f t="shared" si="2"/>
        <v>7.5000000000000011E-2</v>
      </c>
      <c r="AD31" s="208">
        <f t="shared" si="3"/>
        <v>0.82705348525</v>
      </c>
    </row>
    <row r="32" spans="1:33" ht="31.5">
      <c r="A32" s="70" t="s">
        <v>174</v>
      </c>
      <c r="B32" s="41" t="s">
        <v>173</v>
      </c>
      <c r="C32" s="208">
        <f t="shared" si="0"/>
        <v>0.60000000000000009</v>
      </c>
      <c r="D32" s="208">
        <f t="shared" si="1"/>
        <v>6.616427882</v>
      </c>
      <c r="E32" s="208"/>
      <c r="F32" s="208"/>
      <c r="G32" s="208"/>
      <c r="H32" s="209"/>
      <c r="I32" s="209">
        <f>I30*0.4</f>
        <v>0</v>
      </c>
      <c r="J32" s="209"/>
      <c r="K32" s="209">
        <f>K30*0.4</f>
        <v>0</v>
      </c>
      <c r="L32" s="209"/>
      <c r="M32" s="209">
        <f>M30*0.4</f>
        <v>0</v>
      </c>
      <c r="N32" s="209"/>
      <c r="O32" s="209">
        <f>O30*0.4</f>
        <v>0</v>
      </c>
      <c r="P32" s="208"/>
      <c r="Q32" s="209">
        <f>Q30*0.4</f>
        <v>0.60000000000000009</v>
      </c>
      <c r="R32" s="208"/>
      <c r="S32" s="209">
        <f>S30*0.4</f>
        <v>2.9354582520000001</v>
      </c>
      <c r="T32" s="208"/>
      <c r="U32" s="209">
        <f>U30*0.4</f>
        <v>0</v>
      </c>
      <c r="V32" s="209"/>
      <c r="W32" s="209">
        <f>W30*0.4</f>
        <v>2.248417616666667</v>
      </c>
      <c r="X32" s="208"/>
      <c r="Y32" s="209">
        <f>Y30*0.4</f>
        <v>0</v>
      </c>
      <c r="Z32" s="208"/>
      <c r="AA32" s="209">
        <f>AA30*0.4</f>
        <v>1.4325520133333334</v>
      </c>
      <c r="AB32" s="208"/>
      <c r="AC32" s="208">
        <f t="shared" si="2"/>
        <v>0.60000000000000009</v>
      </c>
      <c r="AD32" s="208">
        <f t="shared" si="3"/>
        <v>6.616427882</v>
      </c>
    </row>
    <row r="33" spans="1:30">
      <c r="A33" s="70" t="s">
        <v>172</v>
      </c>
      <c r="B33" s="41" t="s">
        <v>171</v>
      </c>
      <c r="C33" s="208">
        <f t="shared" si="0"/>
        <v>0.75</v>
      </c>
      <c r="D33" s="208">
        <f t="shared" si="1"/>
        <v>8.2705348524999991</v>
      </c>
      <c r="E33" s="208"/>
      <c r="F33" s="208"/>
      <c r="G33" s="208"/>
      <c r="H33" s="209"/>
      <c r="I33" s="209">
        <f>I30*0.5</f>
        <v>0</v>
      </c>
      <c r="J33" s="209"/>
      <c r="K33" s="209">
        <f>K30*0.5</f>
        <v>0</v>
      </c>
      <c r="L33" s="209"/>
      <c r="M33" s="209">
        <f>M30*0.5</f>
        <v>0</v>
      </c>
      <c r="N33" s="209"/>
      <c r="O33" s="209">
        <f>O30*0.5</f>
        <v>0</v>
      </c>
      <c r="P33" s="208"/>
      <c r="Q33" s="209">
        <f>Q30*0.5</f>
        <v>0.75</v>
      </c>
      <c r="R33" s="208"/>
      <c r="S33" s="209">
        <f>S30*0.5</f>
        <v>3.6693228150000001</v>
      </c>
      <c r="T33" s="208"/>
      <c r="U33" s="209">
        <f>U30*0.5</f>
        <v>0</v>
      </c>
      <c r="V33" s="209"/>
      <c r="W33" s="209">
        <f>W30*0.5</f>
        <v>2.8105220208333335</v>
      </c>
      <c r="X33" s="208"/>
      <c r="Y33" s="209">
        <f>Y30*0.5</f>
        <v>0</v>
      </c>
      <c r="Z33" s="208"/>
      <c r="AA33" s="209">
        <f>AA30*0.5</f>
        <v>1.7906900166666666</v>
      </c>
      <c r="AB33" s="208"/>
      <c r="AC33" s="208">
        <f t="shared" si="2"/>
        <v>0.75</v>
      </c>
      <c r="AD33" s="208">
        <f t="shared" si="3"/>
        <v>8.2705348524999991</v>
      </c>
    </row>
    <row r="34" spans="1:30">
      <c r="A34" s="70" t="s">
        <v>170</v>
      </c>
      <c r="B34" s="41" t="s">
        <v>169</v>
      </c>
      <c r="C34" s="208">
        <f t="shared" si="0"/>
        <v>7.4999999999999956E-2</v>
      </c>
      <c r="D34" s="208">
        <f t="shared" si="1"/>
        <v>0.82705348524999978</v>
      </c>
      <c r="E34" s="208"/>
      <c r="F34" s="208"/>
      <c r="G34" s="208"/>
      <c r="H34" s="209"/>
      <c r="I34" s="209">
        <f>I30-I31-I32-I33</f>
        <v>0</v>
      </c>
      <c r="J34" s="209"/>
      <c r="K34" s="209">
        <f>K30-K31-K32-K33</f>
        <v>0</v>
      </c>
      <c r="L34" s="209"/>
      <c r="M34" s="209">
        <f>M30-M31-M32-M33</f>
        <v>0</v>
      </c>
      <c r="N34" s="209"/>
      <c r="O34" s="209">
        <f>O30-O31-O32-O33</f>
        <v>0</v>
      </c>
      <c r="P34" s="208"/>
      <c r="Q34" s="209">
        <f>Q30-Q31-Q32-Q33</f>
        <v>7.4999999999999956E-2</v>
      </c>
      <c r="R34" s="208"/>
      <c r="S34" s="209">
        <f>S30-S31-S32-S33</f>
        <v>0.36693228149999957</v>
      </c>
      <c r="T34" s="208"/>
      <c r="U34" s="209">
        <f>U30-U31-U32-U33</f>
        <v>0</v>
      </c>
      <c r="V34" s="209"/>
      <c r="W34" s="209">
        <f>W30-W31-W32-W33</f>
        <v>0.28105220208333348</v>
      </c>
      <c r="X34" s="208"/>
      <c r="Y34" s="209">
        <f>Y30-Y31-Y32-Y33</f>
        <v>0</v>
      </c>
      <c r="Z34" s="208"/>
      <c r="AA34" s="209">
        <f>AA30-AA31-AA32-AA33</f>
        <v>0.17906900166666673</v>
      </c>
      <c r="AB34" s="208"/>
      <c r="AC34" s="208">
        <f t="shared" si="2"/>
        <v>7.4999999999999956E-2</v>
      </c>
      <c r="AD34" s="208">
        <f t="shared" si="3"/>
        <v>0.82705348524999978</v>
      </c>
    </row>
    <row r="35" spans="1:30" ht="31.5">
      <c r="A35" s="70" t="s">
        <v>63</v>
      </c>
      <c r="B35" s="69" t="s">
        <v>555</v>
      </c>
      <c r="C35" s="208">
        <f t="shared" si="0"/>
        <v>0</v>
      </c>
      <c r="D35" s="208">
        <f t="shared" si="1"/>
        <v>0</v>
      </c>
      <c r="E35" s="208"/>
      <c r="F35" s="209"/>
      <c r="G35" s="209"/>
      <c r="H35" s="209"/>
      <c r="I35" s="209"/>
      <c r="J35" s="209"/>
      <c r="K35" s="209"/>
      <c r="L35" s="209"/>
      <c r="M35" s="209"/>
      <c r="N35" s="209"/>
      <c r="O35" s="209"/>
      <c r="P35" s="208"/>
      <c r="Q35" s="208"/>
      <c r="R35" s="208"/>
      <c r="S35" s="208"/>
      <c r="T35" s="208"/>
      <c r="U35" s="208"/>
      <c r="V35" s="208"/>
      <c r="W35" s="208"/>
      <c r="X35" s="208"/>
      <c r="Y35" s="208"/>
      <c r="Z35" s="208"/>
      <c r="AA35" s="208"/>
      <c r="AB35" s="208"/>
      <c r="AC35" s="208">
        <f t="shared" si="2"/>
        <v>0</v>
      </c>
      <c r="AD35" s="208">
        <f t="shared" si="3"/>
        <v>0</v>
      </c>
    </row>
    <row r="36" spans="1:30" ht="31.5">
      <c r="A36" s="67" t="s">
        <v>168</v>
      </c>
      <c r="B36" s="66" t="s">
        <v>167</v>
      </c>
      <c r="C36" s="208">
        <f t="shared" si="0"/>
        <v>0</v>
      </c>
      <c r="D36" s="208">
        <f t="shared" si="1"/>
        <v>0</v>
      </c>
      <c r="E36" s="208"/>
      <c r="F36" s="209"/>
      <c r="G36" s="209"/>
      <c r="H36" s="209"/>
      <c r="I36" s="209"/>
      <c r="J36" s="209"/>
      <c r="K36" s="209"/>
      <c r="L36" s="209"/>
      <c r="M36" s="209"/>
      <c r="N36" s="209"/>
      <c r="O36" s="209"/>
      <c r="P36" s="208"/>
      <c r="Q36" s="208"/>
      <c r="R36" s="208"/>
      <c r="S36" s="208"/>
      <c r="T36" s="208"/>
      <c r="U36" s="208"/>
      <c r="V36" s="208"/>
      <c r="W36" s="208"/>
      <c r="X36" s="208"/>
      <c r="Y36" s="208"/>
      <c r="Z36" s="208"/>
      <c r="AA36" s="208"/>
      <c r="AB36" s="208"/>
      <c r="AC36" s="208">
        <f t="shared" si="2"/>
        <v>0</v>
      </c>
      <c r="AD36" s="208">
        <f t="shared" si="3"/>
        <v>0</v>
      </c>
    </row>
    <row r="37" spans="1:30">
      <c r="A37" s="67" t="s">
        <v>166</v>
      </c>
      <c r="B37" s="66" t="s">
        <v>156</v>
      </c>
      <c r="C37" s="208">
        <f t="shared" si="0"/>
        <v>0</v>
      </c>
      <c r="D37" s="208">
        <f t="shared" si="1"/>
        <v>0</v>
      </c>
      <c r="E37" s="208"/>
      <c r="F37" s="209"/>
      <c r="G37" s="209"/>
      <c r="H37" s="209"/>
      <c r="I37" s="209"/>
      <c r="J37" s="209"/>
      <c r="K37" s="209"/>
      <c r="L37" s="209"/>
      <c r="M37" s="209"/>
      <c r="N37" s="209"/>
      <c r="O37" s="209"/>
      <c r="P37" s="208"/>
      <c r="Q37" s="208"/>
      <c r="R37" s="208"/>
      <c r="S37" s="208"/>
      <c r="T37" s="208"/>
      <c r="U37" s="208"/>
      <c r="V37" s="208"/>
      <c r="W37" s="208"/>
      <c r="X37" s="208"/>
      <c r="Y37" s="208"/>
      <c r="Z37" s="208"/>
      <c r="AA37" s="208"/>
      <c r="AB37" s="208"/>
      <c r="AC37" s="208">
        <f t="shared" si="2"/>
        <v>0</v>
      </c>
      <c r="AD37" s="208">
        <f t="shared" si="3"/>
        <v>0</v>
      </c>
    </row>
    <row r="38" spans="1:30">
      <c r="A38" s="67" t="s">
        <v>165</v>
      </c>
      <c r="B38" s="66" t="s">
        <v>154</v>
      </c>
      <c r="C38" s="208">
        <f t="shared" si="0"/>
        <v>0</v>
      </c>
      <c r="D38" s="208">
        <f t="shared" si="1"/>
        <v>0</v>
      </c>
      <c r="E38" s="208"/>
      <c r="F38" s="209"/>
      <c r="G38" s="209"/>
      <c r="H38" s="209"/>
      <c r="I38" s="209"/>
      <c r="J38" s="209"/>
      <c r="K38" s="209"/>
      <c r="L38" s="209"/>
      <c r="M38" s="209"/>
      <c r="N38" s="209"/>
      <c r="O38" s="209"/>
      <c r="P38" s="208"/>
      <c r="Q38" s="208"/>
      <c r="R38" s="208"/>
      <c r="S38" s="208"/>
      <c r="T38" s="208"/>
      <c r="U38" s="208"/>
      <c r="V38" s="208"/>
      <c r="W38" s="208"/>
      <c r="X38" s="208"/>
      <c r="Y38" s="208"/>
      <c r="Z38" s="208"/>
      <c r="AA38" s="208"/>
      <c r="AB38" s="208"/>
      <c r="AC38" s="208">
        <f t="shared" si="2"/>
        <v>0</v>
      </c>
      <c r="AD38" s="208">
        <f t="shared" si="3"/>
        <v>0</v>
      </c>
    </row>
    <row r="39" spans="1:30" ht="31.5">
      <c r="A39" s="67" t="s">
        <v>164</v>
      </c>
      <c r="B39" s="41" t="s">
        <v>152</v>
      </c>
      <c r="C39" s="208">
        <f t="shared" si="0"/>
        <v>0</v>
      </c>
      <c r="D39" s="208">
        <f t="shared" si="1"/>
        <v>0</v>
      </c>
      <c r="E39" s="208"/>
      <c r="F39" s="209"/>
      <c r="G39" s="209"/>
      <c r="H39" s="209"/>
      <c r="I39" s="209"/>
      <c r="J39" s="209"/>
      <c r="K39" s="209"/>
      <c r="L39" s="209"/>
      <c r="M39" s="209"/>
      <c r="N39" s="209"/>
      <c r="O39" s="209"/>
      <c r="P39" s="208"/>
      <c r="Q39" s="208"/>
      <c r="R39" s="208"/>
      <c r="S39" s="208"/>
      <c r="T39" s="208"/>
      <c r="U39" s="208"/>
      <c r="V39" s="208"/>
      <c r="W39" s="208"/>
      <c r="X39" s="208"/>
      <c r="Y39" s="208"/>
      <c r="Z39" s="208"/>
      <c r="AA39" s="208"/>
      <c r="AB39" s="208"/>
      <c r="AC39" s="208">
        <f t="shared" si="2"/>
        <v>0</v>
      </c>
      <c r="AD39" s="208">
        <f t="shared" si="3"/>
        <v>0</v>
      </c>
    </row>
    <row r="40" spans="1:30" ht="31.5">
      <c r="A40" s="67" t="s">
        <v>163</v>
      </c>
      <c r="B40" s="41" t="s">
        <v>150</v>
      </c>
      <c r="C40" s="208">
        <f t="shared" si="0"/>
        <v>0</v>
      </c>
      <c r="D40" s="208">
        <f t="shared" si="1"/>
        <v>0</v>
      </c>
      <c r="E40" s="208"/>
      <c r="F40" s="209"/>
      <c r="G40" s="209"/>
      <c r="H40" s="209"/>
      <c r="I40" s="209"/>
      <c r="J40" s="209"/>
      <c r="K40" s="209"/>
      <c r="L40" s="209"/>
      <c r="M40" s="209"/>
      <c r="N40" s="209"/>
      <c r="O40" s="209"/>
      <c r="P40" s="208"/>
      <c r="Q40" s="208"/>
      <c r="R40" s="208"/>
      <c r="S40" s="208"/>
      <c r="T40" s="208"/>
      <c r="U40" s="208"/>
      <c r="V40" s="208"/>
      <c r="W40" s="208"/>
      <c r="X40" s="208"/>
      <c r="Y40" s="208"/>
      <c r="Z40" s="208"/>
      <c r="AA40" s="208"/>
      <c r="AB40" s="208"/>
      <c r="AC40" s="208">
        <f t="shared" si="2"/>
        <v>0</v>
      </c>
      <c r="AD40" s="208">
        <f t="shared" si="3"/>
        <v>0</v>
      </c>
    </row>
    <row r="41" spans="1:30">
      <c r="A41" s="67" t="s">
        <v>162</v>
      </c>
      <c r="B41" s="41" t="s">
        <v>148</v>
      </c>
      <c r="C41" s="208">
        <f t="shared" si="0"/>
        <v>0</v>
      </c>
      <c r="D41" s="208">
        <f t="shared" si="1"/>
        <v>0</v>
      </c>
      <c r="E41" s="208"/>
      <c r="F41" s="209"/>
      <c r="G41" s="209"/>
      <c r="H41" s="209"/>
      <c r="I41" s="209"/>
      <c r="J41" s="209"/>
      <c r="K41" s="209"/>
      <c r="L41" s="209"/>
      <c r="M41" s="209"/>
      <c r="N41" s="209"/>
      <c r="O41" s="209"/>
      <c r="P41" s="208"/>
      <c r="Q41" s="208"/>
      <c r="R41" s="208"/>
      <c r="S41" s="208"/>
      <c r="T41" s="208"/>
      <c r="U41" s="208"/>
      <c r="V41" s="208"/>
      <c r="W41" s="208"/>
      <c r="X41" s="208"/>
      <c r="Y41" s="208"/>
      <c r="Z41" s="208"/>
      <c r="AA41" s="208"/>
      <c r="AB41" s="208"/>
      <c r="AC41" s="208">
        <f t="shared" si="2"/>
        <v>0</v>
      </c>
      <c r="AD41" s="208">
        <f t="shared" si="3"/>
        <v>0</v>
      </c>
    </row>
    <row r="42" spans="1:30" ht="18.75">
      <c r="A42" s="67" t="s">
        <v>161</v>
      </c>
      <c r="B42" s="66" t="s">
        <v>146</v>
      </c>
      <c r="C42" s="208">
        <f t="shared" si="0"/>
        <v>0</v>
      </c>
      <c r="D42" s="208">
        <f t="shared" si="1"/>
        <v>0</v>
      </c>
      <c r="E42" s="208"/>
      <c r="F42" s="209"/>
      <c r="G42" s="209"/>
      <c r="H42" s="209"/>
      <c r="I42" s="209"/>
      <c r="J42" s="209"/>
      <c r="K42" s="209"/>
      <c r="L42" s="209"/>
      <c r="M42" s="209"/>
      <c r="N42" s="209"/>
      <c r="O42" s="209"/>
      <c r="P42" s="208"/>
      <c r="Q42" s="208"/>
      <c r="R42" s="208"/>
      <c r="S42" s="208"/>
      <c r="T42" s="208"/>
      <c r="U42" s="208"/>
      <c r="V42" s="208"/>
      <c r="W42" s="208"/>
      <c r="X42" s="208"/>
      <c r="Y42" s="208"/>
      <c r="Z42" s="208"/>
      <c r="AA42" s="208"/>
      <c r="AB42" s="208"/>
      <c r="AC42" s="208">
        <f t="shared" si="2"/>
        <v>0</v>
      </c>
      <c r="AD42" s="208">
        <f t="shared" si="3"/>
        <v>0</v>
      </c>
    </row>
    <row r="43" spans="1:30">
      <c r="A43" s="70" t="s">
        <v>62</v>
      </c>
      <c r="B43" s="69" t="s">
        <v>160</v>
      </c>
      <c r="C43" s="208">
        <f t="shared" si="0"/>
        <v>0</v>
      </c>
      <c r="D43" s="208">
        <f t="shared" si="1"/>
        <v>0</v>
      </c>
      <c r="E43" s="208"/>
      <c r="F43" s="209"/>
      <c r="G43" s="209"/>
      <c r="H43" s="209"/>
      <c r="I43" s="209"/>
      <c r="J43" s="209"/>
      <c r="K43" s="209"/>
      <c r="L43" s="209"/>
      <c r="M43" s="209"/>
      <c r="N43" s="209"/>
      <c r="O43" s="209"/>
      <c r="P43" s="208"/>
      <c r="Q43" s="208"/>
      <c r="R43" s="208"/>
      <c r="S43" s="208"/>
      <c r="T43" s="208"/>
      <c r="U43" s="208"/>
      <c r="V43" s="208"/>
      <c r="W43" s="208"/>
      <c r="X43" s="208"/>
      <c r="Y43" s="208"/>
      <c r="Z43" s="208"/>
      <c r="AA43" s="208"/>
      <c r="AB43" s="208"/>
      <c r="AC43" s="208">
        <f t="shared" si="2"/>
        <v>0</v>
      </c>
      <c r="AD43" s="208">
        <f t="shared" si="3"/>
        <v>0</v>
      </c>
    </row>
    <row r="44" spans="1:30">
      <c r="A44" s="67" t="s">
        <v>159</v>
      </c>
      <c r="B44" s="41" t="s">
        <v>158</v>
      </c>
      <c r="C44" s="208">
        <f t="shared" si="0"/>
        <v>0</v>
      </c>
      <c r="D44" s="208">
        <f t="shared" si="1"/>
        <v>0</v>
      </c>
      <c r="E44" s="208"/>
      <c r="F44" s="209"/>
      <c r="G44" s="209"/>
      <c r="H44" s="209"/>
      <c r="I44" s="209"/>
      <c r="J44" s="209"/>
      <c r="K44" s="209"/>
      <c r="L44" s="209"/>
      <c r="M44" s="209"/>
      <c r="N44" s="209"/>
      <c r="O44" s="209"/>
      <c r="P44" s="208"/>
      <c r="Q44" s="208"/>
      <c r="R44" s="208"/>
      <c r="S44" s="208"/>
      <c r="T44" s="208"/>
      <c r="U44" s="208"/>
      <c r="V44" s="208"/>
      <c r="W44" s="208"/>
      <c r="X44" s="208"/>
      <c r="Y44" s="208"/>
      <c r="Z44" s="208"/>
      <c r="AA44" s="208"/>
      <c r="AB44" s="208"/>
      <c r="AC44" s="208">
        <f t="shared" si="2"/>
        <v>0</v>
      </c>
      <c r="AD44" s="208">
        <f t="shared" si="3"/>
        <v>0</v>
      </c>
    </row>
    <row r="45" spans="1:30">
      <c r="A45" s="67" t="s">
        <v>157</v>
      </c>
      <c r="B45" s="41" t="s">
        <v>156</v>
      </c>
      <c r="C45" s="208">
        <f t="shared" si="0"/>
        <v>0</v>
      </c>
      <c r="D45" s="208">
        <f t="shared" si="1"/>
        <v>0</v>
      </c>
      <c r="E45" s="208"/>
      <c r="F45" s="209"/>
      <c r="G45" s="209"/>
      <c r="H45" s="209"/>
      <c r="I45" s="209">
        <f>VLOOKUP(H11,'[6]1_2018'!$C$15:$BK$784,20,FALSE)</f>
        <v>0</v>
      </c>
      <c r="J45" s="209"/>
      <c r="K45" s="209">
        <f>VLOOKUP($H$11,'[6]1_2018'!$C$15:$BK$784,21,FALSE)</f>
        <v>0</v>
      </c>
      <c r="L45" s="209"/>
      <c r="M45" s="209">
        <f>VLOOKUP($H$11,'[6]1_2018'!$C$15:$BK$784,22,FALSE)</f>
        <v>0</v>
      </c>
      <c r="N45" s="209"/>
      <c r="O45" s="209">
        <f>VLOOKUP($H$11,'[6]1_2018'!$C$15:$BK$784,23,FALSE)</f>
        <v>0</v>
      </c>
      <c r="P45" s="209"/>
      <c r="Q45" s="209">
        <f>VLOOKUP($H$11,'[6]1_2018'!$C$15:$BK$784,24,FALSE)</f>
        <v>0</v>
      </c>
      <c r="R45" s="209"/>
      <c r="S45" s="209">
        <f>VLOOKUP($H$11,'[6]1_2018'!$C$15:$BK$784,25,FALSE)</f>
        <v>0</v>
      </c>
      <c r="T45" s="209"/>
      <c r="U45" s="209">
        <f>VLOOKUP($H$11,'[6]1_2018'!$C$15:$BK$784,26,FALSE)</f>
        <v>0</v>
      </c>
      <c r="V45" s="209"/>
      <c r="W45" s="209">
        <f>VLOOKUP($H$11,'[6]1_2018'!$C$15:$BK$784,27,FALSE)</f>
        <v>0</v>
      </c>
      <c r="X45" s="209"/>
      <c r="Y45" s="209">
        <f>VLOOKUP($H$11,'[6]1_2018'!$C$15:$BK$784,28,FALSE)</f>
        <v>0</v>
      </c>
      <c r="Z45" s="209"/>
      <c r="AA45" s="209">
        <f>VLOOKUP($H$11,'[6]1_2018'!$C$15:$BK$784,29,FALSE)</f>
        <v>0</v>
      </c>
      <c r="AB45" s="209"/>
      <c r="AC45" s="208">
        <f t="shared" si="2"/>
        <v>0</v>
      </c>
      <c r="AD45" s="208">
        <f t="shared" si="3"/>
        <v>0</v>
      </c>
    </row>
    <row r="46" spans="1:30">
      <c r="A46" s="67" t="s">
        <v>155</v>
      </c>
      <c r="B46" s="41" t="s">
        <v>154</v>
      </c>
      <c r="C46" s="208">
        <f t="shared" si="0"/>
        <v>0</v>
      </c>
      <c r="D46" s="208">
        <f t="shared" si="1"/>
        <v>0</v>
      </c>
      <c r="E46" s="208"/>
      <c r="F46" s="209"/>
      <c r="G46" s="209"/>
      <c r="H46" s="209"/>
      <c r="I46" s="209"/>
      <c r="J46" s="209"/>
      <c r="K46" s="209"/>
      <c r="L46" s="209"/>
      <c r="M46" s="209"/>
      <c r="N46" s="209"/>
      <c r="O46" s="209"/>
      <c r="P46" s="208"/>
      <c r="Q46" s="208"/>
      <c r="R46" s="208"/>
      <c r="S46" s="208"/>
      <c r="T46" s="208"/>
      <c r="U46" s="208"/>
      <c r="V46" s="208"/>
      <c r="W46" s="208"/>
      <c r="X46" s="208"/>
      <c r="Y46" s="208"/>
      <c r="Z46" s="208"/>
      <c r="AA46" s="208"/>
      <c r="AB46" s="208"/>
      <c r="AC46" s="208">
        <f t="shared" si="2"/>
        <v>0</v>
      </c>
      <c r="AD46" s="208">
        <f t="shared" si="3"/>
        <v>0</v>
      </c>
    </row>
    <row r="47" spans="1:30" ht="31.5">
      <c r="A47" s="67" t="s">
        <v>153</v>
      </c>
      <c r="B47" s="41" t="s">
        <v>152</v>
      </c>
      <c r="C47" s="208">
        <f t="shared" si="0"/>
        <v>0</v>
      </c>
      <c r="D47" s="208">
        <f t="shared" si="1"/>
        <v>0</v>
      </c>
      <c r="E47" s="208"/>
      <c r="F47" s="209"/>
      <c r="G47" s="209"/>
      <c r="H47" s="209"/>
      <c r="I47" s="209"/>
      <c r="J47" s="209"/>
      <c r="K47" s="209"/>
      <c r="L47" s="209"/>
      <c r="M47" s="209"/>
      <c r="N47" s="209"/>
      <c r="O47" s="209"/>
      <c r="P47" s="208"/>
      <c r="Q47" s="208"/>
      <c r="R47" s="208"/>
      <c r="S47" s="208"/>
      <c r="T47" s="208"/>
      <c r="U47" s="208"/>
      <c r="V47" s="208"/>
      <c r="W47" s="208"/>
      <c r="X47" s="208"/>
      <c r="Y47" s="208"/>
      <c r="Z47" s="208"/>
      <c r="AA47" s="208"/>
      <c r="AB47" s="208"/>
      <c r="AC47" s="208">
        <f t="shared" si="2"/>
        <v>0</v>
      </c>
      <c r="AD47" s="208">
        <f t="shared" si="3"/>
        <v>0</v>
      </c>
    </row>
    <row r="48" spans="1:30" ht="31.5">
      <c r="A48" s="67" t="s">
        <v>151</v>
      </c>
      <c r="B48" s="41" t="s">
        <v>150</v>
      </c>
      <c r="C48" s="208">
        <f t="shared" si="0"/>
        <v>0</v>
      </c>
      <c r="D48" s="208">
        <f t="shared" si="1"/>
        <v>0</v>
      </c>
      <c r="E48" s="208"/>
      <c r="F48" s="209"/>
      <c r="G48" s="209"/>
      <c r="H48" s="209"/>
      <c r="I48" s="209"/>
      <c r="J48" s="209"/>
      <c r="K48" s="209"/>
      <c r="L48" s="209"/>
      <c r="M48" s="209"/>
      <c r="N48" s="209"/>
      <c r="O48" s="209"/>
      <c r="P48" s="208"/>
      <c r="Q48" s="208"/>
      <c r="R48" s="208"/>
      <c r="S48" s="208"/>
      <c r="T48" s="208"/>
      <c r="U48" s="208"/>
      <c r="V48" s="208"/>
      <c r="W48" s="208"/>
      <c r="X48" s="208"/>
      <c r="Y48" s="208"/>
      <c r="Z48" s="208"/>
      <c r="AA48" s="208"/>
      <c r="AB48" s="208"/>
      <c r="AC48" s="208">
        <f t="shared" si="2"/>
        <v>0</v>
      </c>
      <c r="AD48" s="208">
        <f t="shared" si="3"/>
        <v>0</v>
      </c>
    </row>
    <row r="49" spans="1:30">
      <c r="A49" s="67" t="s">
        <v>149</v>
      </c>
      <c r="B49" s="41" t="s">
        <v>148</v>
      </c>
      <c r="C49" s="208">
        <f t="shared" si="0"/>
        <v>0</v>
      </c>
      <c r="D49" s="208">
        <f t="shared" si="1"/>
        <v>0</v>
      </c>
      <c r="E49" s="208"/>
      <c r="F49" s="209"/>
      <c r="G49" s="209"/>
      <c r="H49" s="209"/>
      <c r="I49" s="209">
        <f>VLOOKUP($H$11,'[6]1_2018'!$C$15:$BK$784,10,FALSE)</f>
        <v>0</v>
      </c>
      <c r="J49" s="209"/>
      <c r="K49" s="209">
        <f>VLOOKUP($H$11,'[6]1_2018'!$C$15:$BK$784,11,FALSE)</f>
        <v>0</v>
      </c>
      <c r="L49" s="209"/>
      <c r="M49" s="209">
        <f>VLOOKUP($H$11,'[6]1_2018'!$C$15:$BK$784,12,FALSE)</f>
        <v>0</v>
      </c>
      <c r="N49" s="209"/>
      <c r="O49" s="209">
        <f>VLOOKUP($H$11,'[6]1_2018'!$C$15:$BK$784,13,FALSE)</f>
        <v>0</v>
      </c>
      <c r="P49" s="209"/>
      <c r="Q49" s="209">
        <f>VLOOKUP($H$11,'[6]1_2018'!$C$15:$BK$784,14,FALSE)</f>
        <v>0</v>
      </c>
      <c r="R49" s="209"/>
      <c r="S49" s="209">
        <f>VLOOKUP($H$11,'[6]1_2018'!$C$15:$BK$784,15,FALSE)</f>
        <v>0</v>
      </c>
      <c r="T49" s="209"/>
      <c r="U49" s="209">
        <f>VLOOKUP($H$11,'[6]1_2018'!$C$15:$BK$784,16,FALSE)</f>
        <v>0</v>
      </c>
      <c r="V49" s="209"/>
      <c r="W49" s="209">
        <f>VLOOKUP($H$11,'[6]1_2018'!$C$15:$BK$784,17,FALSE)</f>
        <v>0</v>
      </c>
      <c r="X49" s="209"/>
      <c r="Y49" s="209">
        <f>VLOOKUP($H$11,'[6]1_2018'!$C$15:$BK$784,18,FALSE)</f>
        <v>0</v>
      </c>
      <c r="Z49" s="209"/>
      <c r="AA49" s="209">
        <f>VLOOKUP($H$11,'[6]1_2018'!$C$15:$BK$784,19,FALSE)</f>
        <v>0</v>
      </c>
      <c r="AB49" s="209"/>
      <c r="AC49" s="208">
        <f t="shared" si="2"/>
        <v>0</v>
      </c>
      <c r="AD49" s="208">
        <f t="shared" si="3"/>
        <v>0</v>
      </c>
    </row>
    <row r="50" spans="1:30" ht="18.75">
      <c r="A50" s="67" t="s">
        <v>147</v>
      </c>
      <c r="B50" s="66" t="s">
        <v>146</v>
      </c>
      <c r="C50" s="208">
        <f t="shared" si="0"/>
        <v>0</v>
      </c>
      <c r="D50" s="208">
        <f t="shared" si="1"/>
        <v>0</v>
      </c>
      <c r="E50" s="208"/>
      <c r="F50" s="209"/>
      <c r="G50" s="209"/>
      <c r="H50" s="209"/>
      <c r="I50" s="209"/>
      <c r="J50" s="209"/>
      <c r="K50" s="209"/>
      <c r="L50" s="209"/>
      <c r="M50" s="209"/>
      <c r="N50" s="209"/>
      <c r="O50" s="209"/>
      <c r="P50" s="208"/>
      <c r="Q50" s="208"/>
      <c r="R50" s="208"/>
      <c r="S50" s="208"/>
      <c r="T50" s="208"/>
      <c r="U50" s="208"/>
      <c r="V50" s="208"/>
      <c r="W50" s="208"/>
      <c r="X50" s="208"/>
      <c r="Y50" s="208"/>
      <c r="Z50" s="208"/>
      <c r="AA50" s="208"/>
      <c r="AB50" s="208"/>
      <c r="AC50" s="208">
        <f t="shared" si="2"/>
        <v>0</v>
      </c>
      <c r="AD50" s="208">
        <f t="shared" si="3"/>
        <v>0</v>
      </c>
    </row>
    <row r="51" spans="1:30" ht="35.25" customHeight="1">
      <c r="A51" s="70" t="s">
        <v>61</v>
      </c>
      <c r="B51" s="69" t="s">
        <v>145</v>
      </c>
      <c r="C51" s="208">
        <f t="shared" si="0"/>
        <v>0</v>
      </c>
      <c r="D51" s="208">
        <f t="shared" si="1"/>
        <v>0</v>
      </c>
      <c r="E51" s="208"/>
      <c r="F51" s="208"/>
      <c r="G51" s="208"/>
      <c r="H51" s="209"/>
      <c r="I51" s="209"/>
      <c r="J51" s="209"/>
      <c r="K51" s="209"/>
      <c r="L51" s="209"/>
      <c r="M51" s="209"/>
      <c r="N51" s="209"/>
      <c r="O51" s="209"/>
      <c r="P51" s="208"/>
      <c r="Q51" s="208"/>
      <c r="R51" s="208"/>
      <c r="S51" s="208"/>
      <c r="T51" s="208"/>
      <c r="U51" s="208"/>
      <c r="V51" s="208"/>
      <c r="W51" s="208"/>
      <c r="X51" s="208"/>
      <c r="Y51" s="208"/>
      <c r="Z51" s="208"/>
      <c r="AA51" s="208"/>
      <c r="AB51" s="208"/>
      <c r="AC51" s="208">
        <f t="shared" si="2"/>
        <v>0</v>
      </c>
      <c r="AD51" s="208">
        <f t="shared" si="3"/>
        <v>0</v>
      </c>
    </row>
    <row r="52" spans="1:30">
      <c r="A52" s="67" t="s">
        <v>144</v>
      </c>
      <c r="B52" s="41" t="s">
        <v>143</v>
      </c>
      <c r="C52" s="208">
        <f t="shared" si="0"/>
        <v>1.5</v>
      </c>
      <c r="D52" s="208">
        <f t="shared" si="1"/>
        <v>16.541069704999998</v>
      </c>
      <c r="E52" s="208"/>
      <c r="F52" s="208"/>
      <c r="G52" s="208"/>
      <c r="H52" s="209"/>
      <c r="I52" s="209">
        <f>I30</f>
        <v>0</v>
      </c>
      <c r="J52" s="209"/>
      <c r="K52" s="209">
        <f>K30</f>
        <v>0</v>
      </c>
      <c r="L52" s="209"/>
      <c r="M52" s="209">
        <f>M30</f>
        <v>0</v>
      </c>
      <c r="N52" s="209"/>
      <c r="O52" s="209">
        <f>O30</f>
        <v>0</v>
      </c>
      <c r="P52" s="209"/>
      <c r="Q52" s="209">
        <f>Q30</f>
        <v>1.5</v>
      </c>
      <c r="R52" s="209"/>
      <c r="S52" s="209">
        <f>S30</f>
        <v>7.3386456300000003</v>
      </c>
      <c r="T52" s="209"/>
      <c r="U52" s="209">
        <f>U30</f>
        <v>0</v>
      </c>
      <c r="V52" s="209"/>
      <c r="W52" s="209">
        <f>W30</f>
        <v>5.6210440416666669</v>
      </c>
      <c r="X52" s="209"/>
      <c r="Y52" s="209">
        <f>Y30</f>
        <v>0</v>
      </c>
      <c r="Z52" s="209"/>
      <c r="AA52" s="209">
        <f>AA30</f>
        <v>3.5813800333333332</v>
      </c>
      <c r="AB52" s="209"/>
      <c r="AC52" s="208">
        <f t="shared" si="2"/>
        <v>1.5</v>
      </c>
      <c r="AD52" s="208">
        <f t="shared" si="3"/>
        <v>16.541069704999998</v>
      </c>
    </row>
    <row r="53" spans="1:30">
      <c r="A53" s="67" t="s">
        <v>142</v>
      </c>
      <c r="B53" s="41" t="s">
        <v>136</v>
      </c>
      <c r="C53" s="208">
        <f t="shared" si="0"/>
        <v>0</v>
      </c>
      <c r="D53" s="208">
        <f t="shared" si="1"/>
        <v>0</v>
      </c>
      <c r="E53" s="208"/>
      <c r="F53" s="208"/>
      <c r="G53" s="208"/>
      <c r="H53" s="209"/>
      <c r="I53" s="209"/>
      <c r="J53" s="209"/>
      <c r="K53" s="209"/>
      <c r="L53" s="209"/>
      <c r="M53" s="209"/>
      <c r="N53" s="209"/>
      <c r="O53" s="209"/>
      <c r="P53" s="208"/>
      <c r="Q53" s="208"/>
      <c r="R53" s="208"/>
      <c r="S53" s="208"/>
      <c r="T53" s="208"/>
      <c r="U53" s="208"/>
      <c r="V53" s="208"/>
      <c r="W53" s="208"/>
      <c r="X53" s="208"/>
      <c r="Y53" s="208"/>
      <c r="Z53" s="208"/>
      <c r="AA53" s="208"/>
      <c r="AB53" s="208"/>
      <c r="AC53" s="208">
        <f t="shared" si="2"/>
        <v>0</v>
      </c>
      <c r="AD53" s="208">
        <f t="shared" si="3"/>
        <v>0</v>
      </c>
    </row>
    <row r="54" spans="1:30">
      <c r="A54" s="67" t="s">
        <v>141</v>
      </c>
      <c r="B54" s="66" t="s">
        <v>135</v>
      </c>
      <c r="C54" s="208">
        <f t="shared" si="0"/>
        <v>0</v>
      </c>
      <c r="D54" s="208">
        <f t="shared" si="1"/>
        <v>0</v>
      </c>
      <c r="E54" s="208"/>
      <c r="F54" s="208"/>
      <c r="G54" s="208"/>
      <c r="H54" s="209"/>
      <c r="I54" s="209">
        <f>I45</f>
        <v>0</v>
      </c>
      <c r="J54" s="209"/>
      <c r="K54" s="209">
        <f t="shared" ref="K54:AA54" si="4">K45</f>
        <v>0</v>
      </c>
      <c r="L54" s="209"/>
      <c r="M54" s="209">
        <f t="shared" si="4"/>
        <v>0</v>
      </c>
      <c r="N54" s="209"/>
      <c r="O54" s="209">
        <f t="shared" si="4"/>
        <v>0</v>
      </c>
      <c r="P54" s="209"/>
      <c r="Q54" s="209">
        <f t="shared" si="4"/>
        <v>0</v>
      </c>
      <c r="R54" s="209"/>
      <c r="S54" s="209">
        <f t="shared" si="4"/>
        <v>0</v>
      </c>
      <c r="T54" s="209"/>
      <c r="U54" s="209">
        <f t="shared" si="4"/>
        <v>0</v>
      </c>
      <c r="V54" s="209"/>
      <c r="W54" s="209">
        <f t="shared" si="4"/>
        <v>0</v>
      </c>
      <c r="X54" s="209"/>
      <c r="Y54" s="209">
        <f t="shared" si="4"/>
        <v>0</v>
      </c>
      <c r="Z54" s="209"/>
      <c r="AA54" s="209">
        <f t="shared" si="4"/>
        <v>0</v>
      </c>
      <c r="AB54" s="209"/>
      <c r="AC54" s="208">
        <f t="shared" si="2"/>
        <v>0</v>
      </c>
      <c r="AD54" s="208">
        <f t="shared" si="3"/>
        <v>0</v>
      </c>
    </row>
    <row r="55" spans="1:30">
      <c r="A55" s="67" t="s">
        <v>140</v>
      </c>
      <c r="B55" s="66" t="s">
        <v>134</v>
      </c>
      <c r="C55" s="208">
        <f t="shared" si="0"/>
        <v>0</v>
      </c>
      <c r="D55" s="208">
        <f t="shared" si="1"/>
        <v>0</v>
      </c>
      <c r="E55" s="208"/>
      <c r="F55" s="208"/>
      <c r="G55" s="208"/>
      <c r="H55" s="209"/>
      <c r="I55" s="209"/>
      <c r="J55" s="209"/>
      <c r="K55" s="209"/>
      <c r="L55" s="209"/>
      <c r="M55" s="209"/>
      <c r="N55" s="209"/>
      <c r="O55" s="209"/>
      <c r="P55" s="208"/>
      <c r="Q55" s="208"/>
      <c r="R55" s="208"/>
      <c r="S55" s="208"/>
      <c r="T55" s="208"/>
      <c r="U55" s="208"/>
      <c r="V55" s="208"/>
      <c r="W55" s="208"/>
      <c r="X55" s="208"/>
      <c r="Y55" s="208"/>
      <c r="Z55" s="208"/>
      <c r="AA55" s="208"/>
      <c r="AB55" s="208"/>
      <c r="AC55" s="208">
        <f t="shared" si="2"/>
        <v>0</v>
      </c>
      <c r="AD55" s="208">
        <f t="shared" si="3"/>
        <v>0</v>
      </c>
    </row>
    <row r="56" spans="1:30">
      <c r="A56" s="67" t="s">
        <v>139</v>
      </c>
      <c r="B56" s="66" t="s">
        <v>133</v>
      </c>
      <c r="C56" s="208">
        <f t="shared" si="0"/>
        <v>0</v>
      </c>
      <c r="D56" s="208">
        <f t="shared" si="1"/>
        <v>0</v>
      </c>
      <c r="E56" s="208"/>
      <c r="F56" s="208"/>
      <c r="G56" s="208"/>
      <c r="H56" s="209"/>
      <c r="I56" s="209">
        <f>I49</f>
        <v>0</v>
      </c>
      <c r="J56" s="209"/>
      <c r="K56" s="209">
        <f t="shared" ref="K56:AA56" si="5">K49</f>
        <v>0</v>
      </c>
      <c r="L56" s="209"/>
      <c r="M56" s="209">
        <f t="shared" si="5"/>
        <v>0</v>
      </c>
      <c r="N56" s="209"/>
      <c r="O56" s="209">
        <f t="shared" si="5"/>
        <v>0</v>
      </c>
      <c r="P56" s="209"/>
      <c r="Q56" s="209">
        <f t="shared" si="5"/>
        <v>0</v>
      </c>
      <c r="R56" s="209"/>
      <c r="S56" s="209">
        <f t="shared" si="5"/>
        <v>0</v>
      </c>
      <c r="T56" s="209"/>
      <c r="U56" s="209">
        <f t="shared" si="5"/>
        <v>0</v>
      </c>
      <c r="V56" s="209"/>
      <c r="W56" s="209">
        <f t="shared" si="5"/>
        <v>0</v>
      </c>
      <c r="X56" s="209"/>
      <c r="Y56" s="209">
        <f t="shared" si="5"/>
        <v>0</v>
      </c>
      <c r="Z56" s="209"/>
      <c r="AA56" s="209">
        <f t="shared" si="5"/>
        <v>0</v>
      </c>
      <c r="AB56" s="209"/>
      <c r="AC56" s="208">
        <f t="shared" si="2"/>
        <v>0</v>
      </c>
      <c r="AD56" s="208">
        <f t="shared" si="3"/>
        <v>0</v>
      </c>
    </row>
    <row r="57" spans="1:30" ht="18.75">
      <c r="A57" s="67" t="s">
        <v>138</v>
      </c>
      <c r="B57" s="66" t="s">
        <v>132</v>
      </c>
      <c r="C57" s="208">
        <f t="shared" si="0"/>
        <v>0</v>
      </c>
      <c r="D57" s="208">
        <f t="shared" si="1"/>
        <v>0</v>
      </c>
      <c r="E57" s="208"/>
      <c r="F57" s="208"/>
      <c r="G57" s="208"/>
      <c r="H57" s="209"/>
      <c r="I57" s="209"/>
      <c r="J57" s="209"/>
      <c r="K57" s="209"/>
      <c r="L57" s="209"/>
      <c r="M57" s="209"/>
      <c r="N57" s="209"/>
      <c r="O57" s="209"/>
      <c r="P57" s="208"/>
      <c r="Q57" s="208"/>
      <c r="R57" s="208"/>
      <c r="S57" s="208"/>
      <c r="T57" s="208"/>
      <c r="U57" s="208"/>
      <c r="V57" s="208"/>
      <c r="W57" s="208"/>
      <c r="X57" s="208"/>
      <c r="Y57" s="208"/>
      <c r="Z57" s="208"/>
      <c r="AA57" s="208"/>
      <c r="AB57" s="208"/>
      <c r="AC57" s="208">
        <f t="shared" si="2"/>
        <v>0</v>
      </c>
      <c r="AD57" s="208">
        <f t="shared" si="3"/>
        <v>0</v>
      </c>
    </row>
    <row r="58" spans="1:30" ht="36.75" customHeight="1">
      <c r="A58" s="70" t="s">
        <v>60</v>
      </c>
      <c r="B58" s="94" t="s">
        <v>239</v>
      </c>
      <c r="C58" s="208">
        <f t="shared" si="0"/>
        <v>0</v>
      </c>
      <c r="D58" s="208">
        <f t="shared" si="1"/>
        <v>0</v>
      </c>
      <c r="E58" s="208"/>
      <c r="F58" s="208"/>
      <c r="G58" s="208"/>
      <c r="H58" s="209"/>
      <c r="I58" s="209"/>
      <c r="J58" s="209"/>
      <c r="K58" s="209"/>
      <c r="L58" s="209"/>
      <c r="M58" s="209"/>
      <c r="N58" s="209"/>
      <c r="O58" s="209"/>
      <c r="P58" s="208"/>
      <c r="Q58" s="208"/>
      <c r="R58" s="208"/>
      <c r="S58" s="208"/>
      <c r="T58" s="208"/>
      <c r="U58" s="208"/>
      <c r="V58" s="208"/>
      <c r="W58" s="208"/>
      <c r="X58" s="208"/>
      <c r="Y58" s="208"/>
      <c r="Z58" s="208"/>
      <c r="AA58" s="208"/>
      <c r="AB58" s="208"/>
      <c r="AC58" s="208">
        <f t="shared" si="2"/>
        <v>0</v>
      </c>
      <c r="AD58" s="208">
        <f t="shared" si="3"/>
        <v>0</v>
      </c>
    </row>
    <row r="59" spans="1:30">
      <c r="A59" s="70" t="s">
        <v>58</v>
      </c>
      <c r="B59" s="69" t="s">
        <v>137</v>
      </c>
      <c r="C59" s="208">
        <f t="shared" si="0"/>
        <v>0</v>
      </c>
      <c r="D59" s="208">
        <f t="shared" si="1"/>
        <v>0</v>
      </c>
      <c r="E59" s="208"/>
      <c r="F59" s="209"/>
      <c r="G59" s="209"/>
      <c r="H59" s="209"/>
      <c r="I59" s="209"/>
      <c r="J59" s="209"/>
      <c r="K59" s="209"/>
      <c r="L59" s="209"/>
      <c r="M59" s="209"/>
      <c r="N59" s="209"/>
      <c r="O59" s="209"/>
      <c r="P59" s="208"/>
      <c r="Q59" s="208"/>
      <c r="R59" s="208"/>
      <c r="S59" s="208"/>
      <c r="T59" s="208"/>
      <c r="U59" s="208"/>
      <c r="V59" s="208"/>
      <c r="W59" s="208"/>
      <c r="X59" s="208"/>
      <c r="Y59" s="208"/>
      <c r="Z59" s="208"/>
      <c r="AA59" s="208"/>
      <c r="AB59" s="208"/>
      <c r="AC59" s="208">
        <f t="shared" si="2"/>
        <v>0</v>
      </c>
      <c r="AD59" s="208">
        <f t="shared" si="3"/>
        <v>0</v>
      </c>
    </row>
    <row r="60" spans="1:30">
      <c r="A60" s="67" t="s">
        <v>233</v>
      </c>
      <c r="B60" s="68" t="s">
        <v>158</v>
      </c>
      <c r="C60" s="208">
        <f t="shared" si="0"/>
        <v>0</v>
      </c>
      <c r="D60" s="208">
        <f t="shared" si="1"/>
        <v>0</v>
      </c>
      <c r="E60" s="208"/>
      <c r="F60" s="209"/>
      <c r="G60" s="209"/>
      <c r="H60" s="209"/>
      <c r="I60" s="209"/>
      <c r="J60" s="209"/>
      <c r="K60" s="209"/>
      <c r="L60" s="209"/>
      <c r="M60" s="209"/>
      <c r="N60" s="209"/>
      <c r="O60" s="209"/>
      <c r="P60" s="208"/>
      <c r="Q60" s="208"/>
      <c r="R60" s="208"/>
      <c r="S60" s="208"/>
      <c r="T60" s="208"/>
      <c r="U60" s="208"/>
      <c r="V60" s="208"/>
      <c r="W60" s="208"/>
      <c r="X60" s="208"/>
      <c r="Y60" s="208"/>
      <c r="Z60" s="208"/>
      <c r="AA60" s="208"/>
      <c r="AB60" s="208"/>
      <c r="AC60" s="208">
        <f t="shared" si="2"/>
        <v>0</v>
      </c>
      <c r="AD60" s="208">
        <f t="shared" si="3"/>
        <v>0</v>
      </c>
    </row>
    <row r="61" spans="1:30">
      <c r="A61" s="67" t="s">
        <v>234</v>
      </c>
      <c r="B61" s="68" t="s">
        <v>156</v>
      </c>
      <c r="C61" s="208">
        <f t="shared" si="0"/>
        <v>0</v>
      </c>
      <c r="D61" s="208">
        <f t="shared" si="1"/>
        <v>0</v>
      </c>
      <c r="E61" s="208"/>
      <c r="F61" s="209"/>
      <c r="G61" s="209"/>
      <c r="H61" s="209"/>
      <c r="I61" s="209"/>
      <c r="J61" s="209"/>
      <c r="K61" s="209"/>
      <c r="L61" s="209"/>
      <c r="M61" s="209"/>
      <c r="N61" s="209"/>
      <c r="O61" s="209"/>
      <c r="P61" s="209"/>
      <c r="Q61" s="209"/>
      <c r="R61" s="209"/>
      <c r="S61" s="209"/>
      <c r="T61" s="209"/>
      <c r="U61" s="209"/>
      <c r="V61" s="209"/>
      <c r="W61" s="209"/>
      <c r="X61" s="209"/>
      <c r="Y61" s="209"/>
      <c r="Z61" s="209"/>
      <c r="AA61" s="209"/>
      <c r="AB61" s="209"/>
      <c r="AC61" s="208">
        <f t="shared" si="2"/>
        <v>0</v>
      </c>
      <c r="AD61" s="208">
        <f t="shared" si="3"/>
        <v>0</v>
      </c>
    </row>
    <row r="62" spans="1:30">
      <c r="A62" s="67" t="s">
        <v>235</v>
      </c>
      <c r="B62" s="68" t="s">
        <v>154</v>
      </c>
      <c r="C62" s="208">
        <f t="shared" si="0"/>
        <v>0</v>
      </c>
      <c r="D62" s="208">
        <f t="shared" si="1"/>
        <v>0</v>
      </c>
      <c r="E62" s="208"/>
      <c r="F62" s="209"/>
      <c r="G62" s="209"/>
      <c r="H62" s="209"/>
      <c r="I62" s="209"/>
      <c r="J62" s="209"/>
      <c r="K62" s="209"/>
      <c r="L62" s="209"/>
      <c r="M62" s="209"/>
      <c r="N62" s="209"/>
      <c r="O62" s="209"/>
      <c r="P62" s="208"/>
      <c r="Q62" s="208"/>
      <c r="R62" s="208"/>
      <c r="S62" s="208"/>
      <c r="T62" s="208"/>
      <c r="U62" s="208"/>
      <c r="V62" s="208"/>
      <c r="W62" s="208"/>
      <c r="X62" s="208"/>
      <c r="Y62" s="208"/>
      <c r="Z62" s="208"/>
      <c r="AA62" s="208"/>
      <c r="AB62" s="208"/>
      <c r="AC62" s="208">
        <f t="shared" si="2"/>
        <v>0</v>
      </c>
      <c r="AD62" s="208">
        <f t="shared" si="3"/>
        <v>0</v>
      </c>
    </row>
    <row r="63" spans="1:30">
      <c r="A63" s="67" t="s">
        <v>236</v>
      </c>
      <c r="B63" s="68" t="s">
        <v>238</v>
      </c>
      <c r="C63" s="208">
        <f t="shared" si="0"/>
        <v>0</v>
      </c>
      <c r="D63" s="208">
        <f t="shared" si="1"/>
        <v>0</v>
      </c>
      <c r="E63" s="208"/>
      <c r="F63" s="209"/>
      <c r="G63" s="209"/>
      <c r="H63" s="209"/>
      <c r="I63" s="209"/>
      <c r="J63" s="209"/>
      <c r="K63" s="209"/>
      <c r="L63" s="209"/>
      <c r="M63" s="209"/>
      <c r="N63" s="209"/>
      <c r="O63" s="209"/>
      <c r="P63" s="209"/>
      <c r="Q63" s="209"/>
      <c r="R63" s="209"/>
      <c r="S63" s="209"/>
      <c r="T63" s="209"/>
      <c r="U63" s="209"/>
      <c r="V63" s="209"/>
      <c r="W63" s="209"/>
      <c r="X63" s="209"/>
      <c r="Y63" s="209"/>
      <c r="Z63" s="208"/>
      <c r="AA63" s="208"/>
      <c r="AB63" s="208"/>
      <c r="AC63" s="208">
        <f t="shared" si="2"/>
        <v>0</v>
      </c>
      <c r="AD63" s="208">
        <f t="shared" si="3"/>
        <v>0</v>
      </c>
    </row>
    <row r="64" spans="1:30" ht="18.75">
      <c r="A64" s="67" t="s">
        <v>237</v>
      </c>
      <c r="B64" s="66" t="s">
        <v>132</v>
      </c>
      <c r="C64" s="208">
        <f t="shared" si="0"/>
        <v>0</v>
      </c>
      <c r="D64" s="208">
        <f t="shared" si="1"/>
        <v>0</v>
      </c>
      <c r="E64" s="208"/>
      <c r="F64" s="209"/>
      <c r="G64" s="209"/>
      <c r="H64" s="209"/>
      <c r="I64" s="209"/>
      <c r="J64" s="209"/>
      <c r="K64" s="209"/>
      <c r="L64" s="209"/>
      <c r="M64" s="209"/>
      <c r="N64" s="209"/>
      <c r="O64" s="209"/>
      <c r="P64" s="208"/>
      <c r="Q64" s="208"/>
      <c r="R64" s="208"/>
      <c r="S64" s="208"/>
      <c r="T64" s="208"/>
      <c r="U64" s="208"/>
      <c r="V64" s="208"/>
      <c r="W64" s="208"/>
      <c r="X64" s="208"/>
      <c r="Y64" s="208"/>
      <c r="Z64" s="208"/>
      <c r="AA64" s="208"/>
      <c r="AB64" s="208"/>
      <c r="AC64" s="208">
        <f t="shared" si="2"/>
        <v>0</v>
      </c>
      <c r="AD64" s="208">
        <f t="shared" si="3"/>
        <v>0</v>
      </c>
    </row>
    <row r="65" spans="1:29">
      <c r="A65" s="62"/>
      <c r="B65" s="63"/>
      <c r="C65" s="63"/>
      <c r="D65" s="63"/>
      <c r="E65" s="63"/>
      <c r="F65" s="63"/>
      <c r="G65" s="63"/>
      <c r="H65" s="63"/>
      <c r="I65" s="63"/>
      <c r="J65" s="63"/>
      <c r="K65" s="63"/>
      <c r="L65" s="63"/>
      <c r="M65" s="62"/>
      <c r="N65" s="62"/>
      <c r="O65" s="53"/>
      <c r="P65" s="53"/>
      <c r="Q65" s="53"/>
      <c r="R65" s="53"/>
      <c r="S65" s="53"/>
      <c r="T65" s="53"/>
      <c r="U65" s="53"/>
      <c r="V65" s="53"/>
      <c r="W65" s="53"/>
      <c r="X65" s="53"/>
      <c r="Y65" s="53"/>
      <c r="Z65" s="53"/>
      <c r="AA65" s="53"/>
      <c r="AB65" s="53"/>
      <c r="AC65" s="53"/>
    </row>
    <row r="66" spans="1:29" ht="54" customHeight="1">
      <c r="A66" s="53"/>
      <c r="B66" s="442"/>
      <c r="C66" s="442"/>
      <c r="D66" s="442"/>
      <c r="E66" s="442"/>
      <c r="F66" s="442"/>
      <c r="G66" s="442"/>
      <c r="H66" s="442"/>
      <c r="I66" s="442"/>
      <c r="J66" s="442"/>
      <c r="K66" s="57"/>
      <c r="L66" s="57"/>
      <c r="M66" s="61"/>
      <c r="N66" s="61"/>
      <c r="O66" s="61"/>
      <c r="P66" s="61"/>
      <c r="Q66" s="61"/>
      <c r="R66" s="61"/>
      <c r="S66" s="61"/>
      <c r="T66" s="61"/>
      <c r="U66" s="61"/>
      <c r="V66" s="61"/>
      <c r="W66" s="61"/>
      <c r="X66" s="61"/>
      <c r="Y66" s="61"/>
      <c r="Z66" s="61"/>
      <c r="AA66" s="61"/>
      <c r="AB66" s="61"/>
      <c r="AC66" s="61"/>
    </row>
    <row r="67" spans="1:29">
      <c r="A67" s="53"/>
      <c r="B67" s="53"/>
      <c r="C67" s="53"/>
      <c r="D67" s="53"/>
      <c r="E67" s="53"/>
      <c r="F67" s="53"/>
      <c r="G67" s="53"/>
      <c r="M67" s="53"/>
      <c r="N67" s="53"/>
      <c r="O67" s="53"/>
      <c r="P67" s="53"/>
      <c r="Q67" s="53"/>
      <c r="R67" s="53"/>
      <c r="S67" s="53"/>
      <c r="T67" s="53"/>
      <c r="U67" s="53"/>
      <c r="V67" s="53"/>
      <c r="W67" s="53"/>
      <c r="X67" s="53"/>
      <c r="Y67" s="53"/>
      <c r="Z67" s="53"/>
      <c r="AA67" s="53"/>
      <c r="AB67" s="53"/>
      <c r="AC67" s="53"/>
    </row>
    <row r="68" spans="1:29" ht="50.25" customHeight="1">
      <c r="A68" s="53"/>
      <c r="B68" s="443"/>
      <c r="C68" s="443"/>
      <c r="D68" s="443"/>
      <c r="E68" s="443"/>
      <c r="F68" s="443"/>
      <c r="G68" s="443"/>
      <c r="H68" s="443"/>
      <c r="I68" s="443"/>
      <c r="J68" s="443"/>
      <c r="K68" s="58"/>
      <c r="L68" s="58"/>
      <c r="M68" s="53"/>
      <c r="N68" s="53"/>
      <c r="O68" s="53"/>
      <c r="P68" s="53"/>
      <c r="Q68" s="53"/>
      <c r="R68" s="53"/>
      <c r="S68" s="53"/>
      <c r="T68" s="53"/>
      <c r="U68" s="53"/>
      <c r="V68" s="53"/>
      <c r="W68" s="53"/>
      <c r="X68" s="53"/>
      <c r="Y68" s="53"/>
      <c r="Z68" s="53"/>
      <c r="AA68" s="53"/>
      <c r="AB68" s="53"/>
      <c r="AC68" s="53"/>
    </row>
    <row r="69" spans="1:29">
      <c r="A69" s="53"/>
      <c r="B69" s="53"/>
      <c r="C69" s="53"/>
      <c r="D69" s="53"/>
      <c r="E69" s="53"/>
      <c r="F69" s="53"/>
      <c r="G69" s="53"/>
      <c r="M69" s="53"/>
      <c r="N69" s="53"/>
      <c r="O69" s="53"/>
      <c r="P69" s="53"/>
      <c r="Q69" s="53"/>
      <c r="R69" s="53"/>
      <c r="S69" s="53"/>
      <c r="T69" s="53"/>
      <c r="U69" s="53"/>
      <c r="V69" s="53"/>
      <c r="W69" s="53"/>
      <c r="X69" s="53"/>
      <c r="Y69" s="53"/>
      <c r="Z69" s="53"/>
      <c r="AA69" s="53"/>
      <c r="AB69" s="53"/>
      <c r="AC69" s="53"/>
    </row>
    <row r="70" spans="1:29" ht="36.75" customHeight="1">
      <c r="A70" s="53"/>
      <c r="B70" s="442"/>
      <c r="C70" s="442"/>
      <c r="D70" s="442"/>
      <c r="E70" s="442"/>
      <c r="F70" s="442"/>
      <c r="G70" s="442"/>
      <c r="H70" s="442"/>
      <c r="I70" s="442"/>
      <c r="J70" s="442"/>
      <c r="K70" s="57"/>
      <c r="L70" s="57"/>
      <c r="M70" s="53"/>
      <c r="N70" s="53"/>
      <c r="O70" s="53"/>
      <c r="P70" s="53"/>
      <c r="Q70" s="53"/>
      <c r="R70" s="53"/>
      <c r="S70" s="53"/>
      <c r="T70" s="53"/>
      <c r="U70" s="53"/>
      <c r="V70" s="53"/>
      <c r="W70" s="53"/>
      <c r="X70" s="53"/>
      <c r="Y70" s="53"/>
      <c r="Z70" s="53"/>
      <c r="AA70" s="53"/>
      <c r="AB70" s="53"/>
      <c r="AC70" s="53"/>
    </row>
    <row r="71" spans="1:29">
      <c r="A71" s="53"/>
      <c r="B71" s="60"/>
      <c r="C71" s="60"/>
      <c r="D71" s="60"/>
      <c r="E71" s="60"/>
      <c r="F71" s="60"/>
      <c r="G71" s="60"/>
      <c r="M71" s="53"/>
      <c r="N71" s="53"/>
      <c r="O71" s="59"/>
      <c r="P71" s="53"/>
      <c r="Q71" s="53"/>
      <c r="R71" s="53"/>
      <c r="S71" s="53"/>
      <c r="T71" s="53"/>
      <c r="U71" s="53"/>
      <c r="V71" s="53"/>
      <c r="W71" s="53"/>
      <c r="X71" s="53"/>
      <c r="Y71" s="53"/>
      <c r="Z71" s="53"/>
      <c r="AA71" s="53"/>
      <c r="AB71" s="53"/>
      <c r="AC71" s="53"/>
    </row>
    <row r="72" spans="1:29" ht="51" customHeight="1">
      <c r="A72" s="53"/>
      <c r="B72" s="442"/>
      <c r="C72" s="442"/>
      <c r="D72" s="442"/>
      <c r="E72" s="442"/>
      <c r="F72" s="442"/>
      <c r="G72" s="442"/>
      <c r="H72" s="442"/>
      <c r="I72" s="442"/>
      <c r="J72" s="442"/>
      <c r="K72" s="57"/>
      <c r="L72" s="57"/>
      <c r="M72" s="53"/>
      <c r="N72" s="53"/>
      <c r="O72" s="59"/>
      <c r="P72" s="53"/>
      <c r="Q72" s="53"/>
      <c r="R72" s="53"/>
      <c r="S72" s="53"/>
      <c r="T72" s="53"/>
      <c r="U72" s="53"/>
      <c r="V72" s="53"/>
      <c r="W72" s="53"/>
      <c r="X72" s="53"/>
      <c r="Y72" s="53"/>
      <c r="Z72" s="53"/>
      <c r="AA72" s="53"/>
      <c r="AB72" s="53"/>
      <c r="AC72" s="53"/>
    </row>
    <row r="73" spans="1:29" ht="32.25" customHeight="1">
      <c r="A73" s="53"/>
      <c r="B73" s="443"/>
      <c r="C73" s="443"/>
      <c r="D73" s="443"/>
      <c r="E73" s="443"/>
      <c r="F73" s="443"/>
      <c r="G73" s="443"/>
      <c r="H73" s="443"/>
      <c r="I73" s="443"/>
      <c r="J73" s="443"/>
      <c r="K73" s="58"/>
      <c r="L73" s="58"/>
      <c r="M73" s="53"/>
      <c r="N73" s="53"/>
      <c r="O73" s="53"/>
      <c r="P73" s="53"/>
      <c r="Q73" s="53"/>
      <c r="R73" s="53"/>
      <c r="S73" s="53"/>
      <c r="T73" s="53"/>
      <c r="U73" s="53"/>
      <c r="V73" s="53"/>
      <c r="W73" s="53"/>
      <c r="X73" s="53"/>
      <c r="Y73" s="53"/>
      <c r="Z73" s="53"/>
      <c r="AA73" s="53"/>
      <c r="AB73" s="53"/>
      <c r="AC73" s="53"/>
    </row>
    <row r="74" spans="1:29" ht="51.75" customHeight="1">
      <c r="A74" s="53"/>
      <c r="B74" s="442"/>
      <c r="C74" s="442"/>
      <c r="D74" s="442"/>
      <c r="E74" s="442"/>
      <c r="F74" s="442"/>
      <c r="G74" s="442"/>
      <c r="H74" s="442"/>
      <c r="I74" s="442"/>
      <c r="J74" s="442"/>
      <c r="K74" s="57"/>
      <c r="L74" s="57"/>
      <c r="M74" s="53"/>
      <c r="N74" s="53"/>
      <c r="O74" s="53"/>
      <c r="P74" s="53"/>
      <c r="Q74" s="53"/>
      <c r="R74" s="53"/>
      <c r="S74" s="53"/>
      <c r="T74" s="53"/>
      <c r="U74" s="53"/>
      <c r="V74" s="53"/>
      <c r="W74" s="53"/>
      <c r="X74" s="53"/>
      <c r="Y74" s="53"/>
      <c r="Z74" s="53"/>
      <c r="AA74" s="53"/>
      <c r="AB74" s="53"/>
      <c r="AC74" s="53"/>
    </row>
    <row r="75" spans="1:29" ht="21.75" customHeight="1">
      <c r="A75" s="53"/>
      <c r="B75" s="439"/>
      <c r="C75" s="439"/>
      <c r="D75" s="439"/>
      <c r="E75" s="439"/>
      <c r="F75" s="439"/>
      <c r="G75" s="439"/>
      <c r="H75" s="439"/>
      <c r="I75" s="439"/>
      <c r="J75" s="439"/>
      <c r="K75" s="56"/>
      <c r="L75" s="56"/>
      <c r="M75" s="55"/>
      <c r="N75" s="55"/>
      <c r="O75" s="53"/>
      <c r="P75" s="53"/>
      <c r="Q75" s="53"/>
      <c r="R75" s="53"/>
      <c r="S75" s="53"/>
      <c r="T75" s="53"/>
      <c r="U75" s="53"/>
      <c r="V75" s="53"/>
      <c r="W75" s="53"/>
      <c r="X75" s="53"/>
      <c r="Y75" s="53"/>
      <c r="Z75" s="53"/>
      <c r="AA75" s="53"/>
      <c r="AB75" s="53"/>
      <c r="AC75" s="53"/>
    </row>
    <row r="76" spans="1:29" ht="23.25" customHeight="1">
      <c r="A76" s="53"/>
      <c r="B76" s="55"/>
      <c r="C76" s="55"/>
      <c r="D76" s="55"/>
      <c r="E76" s="55"/>
      <c r="F76" s="55"/>
      <c r="G76" s="55"/>
      <c r="M76" s="53"/>
      <c r="N76" s="53"/>
      <c r="O76" s="53"/>
      <c r="P76" s="53"/>
      <c r="Q76" s="53"/>
      <c r="R76" s="53"/>
      <c r="S76" s="53"/>
      <c r="T76" s="53"/>
      <c r="U76" s="53"/>
      <c r="V76" s="53"/>
      <c r="W76" s="53"/>
      <c r="X76" s="53"/>
      <c r="Y76" s="53"/>
      <c r="Z76" s="53"/>
      <c r="AA76" s="53"/>
      <c r="AB76" s="53"/>
      <c r="AC76" s="53"/>
    </row>
    <row r="77" spans="1:29" ht="18.75" customHeight="1">
      <c r="A77" s="53"/>
      <c r="B77" s="441"/>
      <c r="C77" s="441"/>
      <c r="D77" s="441"/>
      <c r="E77" s="441"/>
      <c r="F77" s="441"/>
      <c r="G77" s="441"/>
      <c r="H77" s="441"/>
      <c r="I77" s="441"/>
      <c r="J77" s="441"/>
      <c r="K77" s="54"/>
      <c r="L77" s="54"/>
      <c r="M77" s="53"/>
      <c r="N77" s="53"/>
      <c r="O77" s="53"/>
      <c r="P77" s="53"/>
      <c r="Q77" s="53"/>
      <c r="R77" s="53"/>
      <c r="S77" s="53"/>
      <c r="T77" s="53"/>
      <c r="U77" s="53"/>
      <c r="V77" s="53"/>
      <c r="W77" s="53"/>
      <c r="X77" s="53"/>
      <c r="Y77" s="53"/>
      <c r="Z77" s="53"/>
      <c r="AA77" s="53"/>
      <c r="AB77" s="53"/>
      <c r="AC77" s="53"/>
    </row>
    <row r="78" spans="1:29">
      <c r="A78" s="53"/>
      <c r="B78" s="53"/>
      <c r="C78" s="53"/>
      <c r="D78" s="53"/>
      <c r="E78" s="53"/>
      <c r="F78" s="53"/>
      <c r="G78" s="53"/>
      <c r="M78" s="53"/>
      <c r="N78" s="53"/>
      <c r="O78" s="53"/>
      <c r="P78" s="53"/>
      <c r="Q78" s="53"/>
      <c r="R78" s="53"/>
      <c r="S78" s="53"/>
      <c r="T78" s="53"/>
      <c r="U78" s="53"/>
      <c r="V78" s="53"/>
      <c r="W78" s="53"/>
      <c r="X78" s="53"/>
      <c r="Y78" s="53"/>
      <c r="Z78" s="53"/>
      <c r="AA78" s="53"/>
      <c r="AB78" s="53"/>
      <c r="AC78" s="53"/>
    </row>
    <row r="79" spans="1:29">
      <c r="A79" s="53"/>
      <c r="B79" s="53"/>
      <c r="C79" s="53"/>
      <c r="D79" s="53"/>
      <c r="E79" s="53"/>
      <c r="F79" s="53"/>
      <c r="G79" s="53"/>
      <c r="M79" s="53"/>
      <c r="N79" s="53"/>
      <c r="O79" s="53"/>
      <c r="P79" s="53"/>
      <c r="Q79" s="53"/>
      <c r="R79" s="53"/>
      <c r="S79" s="53"/>
      <c r="T79" s="53"/>
      <c r="U79" s="53"/>
      <c r="V79" s="53"/>
      <c r="W79" s="53"/>
      <c r="X79" s="53"/>
      <c r="Y79" s="53"/>
      <c r="Z79" s="53"/>
      <c r="AA79" s="53"/>
      <c r="AB79" s="53"/>
      <c r="AC79" s="53"/>
    </row>
    <row r="80" spans="1:29">
      <c r="H80" s="52"/>
      <c r="I80" s="52"/>
      <c r="J80" s="52"/>
      <c r="K80" s="52"/>
      <c r="L80" s="52"/>
    </row>
    <row r="81" spans="8:12">
      <c r="H81" s="52"/>
      <c r="I81" s="52"/>
      <c r="J81" s="52"/>
      <c r="K81" s="52"/>
      <c r="L81" s="52"/>
    </row>
    <row r="82" spans="8:12">
      <c r="H82" s="52"/>
      <c r="I82" s="52"/>
      <c r="J82" s="52"/>
      <c r="K82" s="52"/>
      <c r="L82" s="52"/>
    </row>
    <row r="83" spans="8:12">
      <c r="H83" s="52"/>
      <c r="I83" s="52"/>
      <c r="J83" s="52"/>
      <c r="K83" s="52"/>
      <c r="L83" s="52"/>
    </row>
    <row r="84" spans="8:12">
      <c r="H84" s="52"/>
      <c r="I84" s="52"/>
      <c r="J84" s="52"/>
      <c r="K84" s="52"/>
      <c r="L84" s="52"/>
    </row>
    <row r="85" spans="8:12">
      <c r="H85" s="52"/>
      <c r="I85" s="52"/>
      <c r="J85" s="52"/>
      <c r="K85" s="52"/>
      <c r="L85" s="52"/>
    </row>
    <row r="86" spans="8:12">
      <c r="H86" s="52"/>
      <c r="I86" s="52"/>
      <c r="J86" s="52"/>
      <c r="K86" s="52"/>
      <c r="L86" s="52"/>
    </row>
    <row r="87" spans="8:12">
      <c r="H87" s="52"/>
      <c r="I87" s="52"/>
      <c r="J87" s="52"/>
      <c r="K87" s="52"/>
      <c r="L87" s="52"/>
    </row>
    <row r="88" spans="8:12">
      <c r="H88" s="52"/>
      <c r="I88" s="52"/>
      <c r="J88" s="52"/>
      <c r="K88" s="52"/>
      <c r="L88" s="52"/>
    </row>
    <row r="89" spans="8:12">
      <c r="H89" s="52"/>
      <c r="I89" s="52"/>
      <c r="J89" s="52"/>
      <c r="K89" s="52"/>
      <c r="L89" s="52"/>
    </row>
    <row r="90" spans="8:12">
      <c r="H90" s="52"/>
      <c r="I90" s="52"/>
      <c r="J90" s="52"/>
      <c r="K90" s="52"/>
      <c r="L90" s="52"/>
    </row>
    <row r="91" spans="8:12">
      <c r="H91" s="52"/>
      <c r="I91" s="52"/>
      <c r="J91" s="52"/>
      <c r="K91" s="52"/>
      <c r="L91" s="52"/>
    </row>
    <row r="92" spans="8:12">
      <c r="H92" s="52"/>
      <c r="I92" s="52"/>
      <c r="J92" s="52"/>
      <c r="K92" s="52"/>
      <c r="L92" s="52"/>
    </row>
  </sheetData>
  <mergeCells count="40">
    <mergeCell ref="A4:AD4"/>
    <mergeCell ref="A12:AD12"/>
    <mergeCell ref="A9:AD9"/>
    <mergeCell ref="A8:AD8"/>
    <mergeCell ref="A6:AD6"/>
    <mergeCell ref="M11:O11"/>
    <mergeCell ref="A14:AD14"/>
    <mergeCell ref="C20:D21"/>
    <mergeCell ref="A16:AD16"/>
    <mergeCell ref="A15:AD15"/>
    <mergeCell ref="A20:A22"/>
    <mergeCell ref="F20:G21"/>
    <mergeCell ref="A18:AD18"/>
    <mergeCell ref="AC20:AD21"/>
    <mergeCell ref="M20:P20"/>
    <mergeCell ref="M21:N21"/>
    <mergeCell ref="O21:P21"/>
    <mergeCell ref="H20:H22"/>
    <mergeCell ref="I21:J21"/>
    <mergeCell ref="I20:L20"/>
    <mergeCell ref="K21:L21"/>
    <mergeCell ref="B20:B22"/>
    <mergeCell ref="B77:J77"/>
    <mergeCell ref="B66:J66"/>
    <mergeCell ref="B68:J68"/>
    <mergeCell ref="B70:J70"/>
    <mergeCell ref="B72:J72"/>
    <mergeCell ref="B73:J73"/>
    <mergeCell ref="B74:J74"/>
    <mergeCell ref="W21:X21"/>
    <mergeCell ref="Y20:AB20"/>
    <mergeCell ref="Y21:Z21"/>
    <mergeCell ref="AA21:AB21"/>
    <mergeCell ref="B75:J75"/>
    <mergeCell ref="Q20:T20"/>
    <mergeCell ref="Q21:R21"/>
    <mergeCell ref="S21:T21"/>
    <mergeCell ref="U20:X20"/>
    <mergeCell ref="U21:V21"/>
    <mergeCell ref="E20:E21"/>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V29"/>
  <sheetViews>
    <sheetView view="pageBreakPreview" topLeftCell="A16" zoomScale="85" zoomScaleSheetLayoutView="85" workbookViewId="0">
      <selection activeCell="AT26" activeCellId="5" sqref="AN26 AP26 AQ26 AR26 AS26 AT26"/>
    </sheetView>
  </sheetViews>
  <sheetFormatPr defaultRowHeight="1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c r="AV1" s="33" t="s">
        <v>70</v>
      </c>
    </row>
    <row r="2" spans="1:48" ht="18.75">
      <c r="AV2" s="14" t="s">
        <v>12</v>
      </c>
    </row>
    <row r="3" spans="1:48" ht="18.75">
      <c r="AV3" s="14" t="s">
        <v>69</v>
      </c>
    </row>
    <row r="4" spans="1:48" ht="18.75">
      <c r="AV4" s="14"/>
    </row>
    <row r="5" spans="1:48" ht="18.75" customHeight="1">
      <c r="A5" s="340" t="str">
        <f>'1. паспорт местоположение'!A5:C5</f>
        <v>Год раскрытия информации: 2020</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c r="AK5" s="341"/>
      <c r="AL5" s="341"/>
      <c r="AM5" s="341"/>
      <c r="AN5" s="341"/>
      <c r="AO5" s="341"/>
      <c r="AP5" s="341"/>
      <c r="AQ5" s="341"/>
      <c r="AR5" s="341"/>
      <c r="AS5" s="341"/>
      <c r="AT5" s="341"/>
      <c r="AU5" s="341"/>
      <c r="AV5" s="341"/>
    </row>
    <row r="6" spans="1:48" ht="18.75">
      <c r="AV6" s="14"/>
    </row>
    <row r="7" spans="1:48" ht="18.75">
      <c r="A7" s="342" t="s">
        <v>11</v>
      </c>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342"/>
      <c r="AB7" s="342"/>
      <c r="AC7" s="342"/>
      <c r="AD7" s="342"/>
      <c r="AE7" s="342"/>
      <c r="AF7" s="342"/>
      <c r="AG7" s="342"/>
      <c r="AH7" s="342"/>
      <c r="AI7" s="342"/>
      <c r="AJ7" s="342"/>
      <c r="AK7" s="342"/>
      <c r="AL7" s="342"/>
      <c r="AM7" s="342"/>
      <c r="AN7" s="342"/>
      <c r="AO7" s="342"/>
      <c r="AP7" s="342"/>
      <c r="AQ7" s="342"/>
      <c r="AR7" s="342"/>
      <c r="AS7" s="342"/>
      <c r="AT7" s="342"/>
      <c r="AU7" s="342"/>
      <c r="AV7" s="342"/>
    </row>
    <row r="8" spans="1:48" ht="18.75">
      <c r="A8" s="342"/>
      <c r="B8" s="342"/>
      <c r="C8" s="342"/>
      <c r="D8" s="342"/>
      <c r="E8" s="342"/>
      <c r="F8" s="342"/>
      <c r="G8" s="342"/>
      <c r="H8" s="342"/>
      <c r="I8" s="342"/>
      <c r="J8" s="342"/>
      <c r="K8" s="342"/>
      <c r="L8" s="342"/>
      <c r="M8" s="342"/>
      <c r="N8" s="342"/>
      <c r="O8" s="342"/>
      <c r="P8" s="342"/>
      <c r="Q8" s="342"/>
      <c r="R8" s="342"/>
      <c r="S8" s="342"/>
      <c r="T8" s="342"/>
      <c r="U8" s="342"/>
      <c r="V8" s="342"/>
      <c r="W8" s="342"/>
      <c r="X8" s="342"/>
      <c r="Y8" s="342"/>
      <c r="Z8" s="342"/>
      <c r="AA8" s="342"/>
      <c r="AB8" s="342"/>
      <c r="AC8" s="342"/>
      <c r="AD8" s="342"/>
      <c r="AE8" s="342"/>
      <c r="AF8" s="342"/>
      <c r="AG8" s="342"/>
      <c r="AH8" s="342"/>
      <c r="AI8" s="342"/>
      <c r="AJ8" s="342"/>
      <c r="AK8" s="342"/>
      <c r="AL8" s="342"/>
      <c r="AM8" s="342"/>
      <c r="AN8" s="342"/>
      <c r="AO8" s="342"/>
      <c r="AP8" s="342"/>
      <c r="AQ8" s="342"/>
      <c r="AR8" s="342"/>
      <c r="AS8" s="342"/>
      <c r="AT8" s="342"/>
      <c r="AU8" s="342"/>
      <c r="AV8" s="342"/>
    </row>
    <row r="9" spans="1:48" ht="18.75">
      <c r="A9" s="343" t="str">
        <f>'1. паспорт местоположение'!A9:C9</f>
        <v>Общество с ограниченной ответственностью "Сургутские городские электрические сети"</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343"/>
      <c r="AB9" s="343"/>
      <c r="AC9" s="343"/>
      <c r="AD9" s="343"/>
      <c r="AE9" s="343"/>
      <c r="AF9" s="343"/>
      <c r="AG9" s="343"/>
      <c r="AH9" s="343"/>
      <c r="AI9" s="343"/>
      <c r="AJ9" s="343"/>
      <c r="AK9" s="343"/>
      <c r="AL9" s="343"/>
      <c r="AM9" s="343"/>
      <c r="AN9" s="343"/>
      <c r="AO9" s="343"/>
      <c r="AP9" s="343"/>
      <c r="AQ9" s="343"/>
      <c r="AR9" s="343"/>
      <c r="AS9" s="343"/>
      <c r="AT9" s="343"/>
      <c r="AU9" s="343"/>
      <c r="AV9" s="343"/>
    </row>
    <row r="10" spans="1:48" ht="15.75">
      <c r="A10" s="347" t="s">
        <v>10</v>
      </c>
      <c r="B10" s="347"/>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347"/>
      <c r="AJ10" s="347"/>
      <c r="AK10" s="347"/>
      <c r="AL10" s="347"/>
      <c r="AM10" s="347"/>
      <c r="AN10" s="347"/>
      <c r="AO10" s="347"/>
      <c r="AP10" s="347"/>
      <c r="AQ10" s="347"/>
      <c r="AR10" s="347"/>
      <c r="AS10" s="347"/>
      <c r="AT10" s="347"/>
      <c r="AU10" s="347"/>
      <c r="AV10" s="347"/>
    </row>
    <row r="11" spans="1:48" ht="18.75">
      <c r="A11" s="342"/>
      <c r="B11" s="342"/>
      <c r="C11" s="342"/>
      <c r="D11" s="342"/>
      <c r="E11" s="342"/>
      <c r="F11" s="342"/>
      <c r="G11" s="342"/>
      <c r="H11" s="342"/>
      <c r="I11" s="342"/>
      <c r="J11" s="342"/>
      <c r="K11" s="342"/>
      <c r="L11" s="342"/>
      <c r="M11" s="342"/>
      <c r="N11" s="342"/>
      <c r="O11" s="342"/>
      <c r="P11" s="342"/>
      <c r="Q11" s="342"/>
      <c r="R11" s="342"/>
      <c r="S11" s="342"/>
      <c r="T11" s="342"/>
      <c r="U11" s="342"/>
      <c r="V11" s="342"/>
      <c r="W11" s="342"/>
      <c r="X11" s="342"/>
      <c r="Y11" s="342"/>
      <c r="Z11" s="342"/>
      <c r="AA11" s="342"/>
      <c r="AB11" s="342"/>
      <c r="AC11" s="342"/>
      <c r="AD11" s="342"/>
      <c r="AE11" s="342"/>
      <c r="AF11" s="342"/>
      <c r="AG11" s="342"/>
      <c r="AH11" s="342"/>
      <c r="AI11" s="342"/>
      <c r="AJ11" s="342"/>
      <c r="AK11" s="342"/>
      <c r="AL11" s="342"/>
      <c r="AM11" s="342"/>
      <c r="AN11" s="342"/>
      <c r="AO11" s="342"/>
      <c r="AP11" s="342"/>
      <c r="AQ11" s="342"/>
      <c r="AR11" s="342"/>
      <c r="AS11" s="342"/>
      <c r="AT11" s="342"/>
      <c r="AU11" s="342"/>
      <c r="AV11" s="342"/>
    </row>
    <row r="12" spans="1:48" ht="15.75">
      <c r="A12" s="372" t="str">
        <f>'1. паспорт местоположение'!A12:B12</f>
        <v>C_</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64" t="str">
        <f>'1. паспорт местоположение'!C12</f>
        <v>1.6.10</v>
      </c>
      <c r="AA12" s="365"/>
      <c r="AB12" s="365"/>
      <c r="AC12" s="365"/>
      <c r="AD12" s="365"/>
      <c r="AE12" s="365"/>
      <c r="AF12" s="365"/>
      <c r="AG12" s="365"/>
      <c r="AH12" s="365"/>
      <c r="AI12" s="365"/>
      <c r="AJ12" s="365"/>
      <c r="AK12" s="365"/>
      <c r="AL12" s="365"/>
      <c r="AM12" s="365"/>
      <c r="AN12" s="365"/>
      <c r="AO12" s="365"/>
      <c r="AP12" s="365"/>
      <c r="AQ12" s="365"/>
      <c r="AR12" s="365"/>
      <c r="AS12" s="365"/>
      <c r="AT12" s="365"/>
      <c r="AU12" s="365"/>
      <c r="AV12" s="365"/>
    </row>
    <row r="13" spans="1:48" ht="15.75">
      <c r="A13" s="347" t="s">
        <v>9</v>
      </c>
      <c r="B13" s="347"/>
      <c r="C13" s="347"/>
      <c r="D13" s="347"/>
      <c r="E13" s="347"/>
      <c r="F13" s="347"/>
      <c r="G13" s="347"/>
      <c r="H13" s="347"/>
      <c r="I13" s="347"/>
      <c r="J13" s="347"/>
      <c r="K13" s="347"/>
      <c r="L13" s="347"/>
      <c r="M13" s="347"/>
      <c r="N13" s="347"/>
      <c r="O13" s="347"/>
      <c r="P13" s="347"/>
      <c r="Q13" s="347"/>
      <c r="R13" s="347"/>
      <c r="S13" s="347"/>
      <c r="T13" s="347"/>
      <c r="U13" s="347"/>
      <c r="V13" s="347"/>
      <c r="W13" s="347"/>
      <c r="X13" s="347"/>
      <c r="Y13" s="347"/>
      <c r="Z13" s="347"/>
      <c r="AA13" s="347"/>
      <c r="AB13" s="347"/>
      <c r="AC13" s="347"/>
      <c r="AD13" s="347"/>
      <c r="AE13" s="347"/>
      <c r="AF13" s="347"/>
      <c r="AG13" s="347"/>
      <c r="AH13" s="347"/>
      <c r="AI13" s="347"/>
      <c r="AJ13" s="347"/>
      <c r="AK13" s="347"/>
      <c r="AL13" s="347"/>
      <c r="AM13" s="347"/>
      <c r="AN13" s="347"/>
      <c r="AO13" s="347"/>
      <c r="AP13" s="347"/>
      <c r="AQ13" s="347"/>
      <c r="AR13" s="347"/>
      <c r="AS13" s="347"/>
      <c r="AT13" s="347"/>
      <c r="AU13" s="347"/>
      <c r="AV13" s="347"/>
    </row>
    <row r="14" spans="1:48" ht="18.75">
      <c r="A14" s="348"/>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348"/>
      <c r="AB14" s="348"/>
      <c r="AC14" s="348"/>
      <c r="AD14" s="348"/>
      <c r="AE14" s="348"/>
      <c r="AF14" s="348"/>
      <c r="AG14" s="348"/>
      <c r="AH14" s="348"/>
      <c r="AI14" s="348"/>
      <c r="AJ14" s="348"/>
      <c r="AK14" s="348"/>
      <c r="AL14" s="348"/>
      <c r="AM14" s="348"/>
      <c r="AN14" s="348"/>
      <c r="AO14" s="348"/>
      <c r="AP14" s="348"/>
      <c r="AQ14" s="348"/>
      <c r="AR14" s="348"/>
      <c r="AS14" s="348"/>
      <c r="AT14" s="348"/>
      <c r="AU14" s="348"/>
      <c r="AV14" s="348"/>
    </row>
    <row r="15" spans="1:48" ht="18.75">
      <c r="A15" s="343" t="str">
        <f>'1. паспорт местоположение'!A15:C15</f>
        <v>Приобретение JCB-JS160W колесный экскаватор</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c r="AB15" s="343"/>
      <c r="AC15" s="343"/>
      <c r="AD15" s="343"/>
      <c r="AE15" s="343"/>
      <c r="AF15" s="343"/>
      <c r="AG15" s="343"/>
      <c r="AH15" s="343"/>
      <c r="AI15" s="343"/>
      <c r="AJ15" s="343"/>
      <c r="AK15" s="343"/>
      <c r="AL15" s="343"/>
      <c r="AM15" s="343"/>
      <c r="AN15" s="343"/>
      <c r="AO15" s="343"/>
      <c r="AP15" s="343"/>
      <c r="AQ15" s="343"/>
      <c r="AR15" s="343"/>
      <c r="AS15" s="343"/>
      <c r="AT15" s="343"/>
      <c r="AU15" s="343"/>
      <c r="AV15" s="343"/>
    </row>
    <row r="16" spans="1:48" ht="15.75">
      <c r="A16" s="347" t="s">
        <v>7</v>
      </c>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347"/>
      <c r="AB16" s="347"/>
      <c r="AC16" s="347"/>
      <c r="AD16" s="347"/>
      <c r="AE16" s="347"/>
      <c r="AF16" s="347"/>
      <c r="AG16" s="347"/>
      <c r="AH16" s="347"/>
      <c r="AI16" s="347"/>
      <c r="AJ16" s="347"/>
      <c r="AK16" s="347"/>
      <c r="AL16" s="347"/>
      <c r="AM16" s="347"/>
      <c r="AN16" s="347"/>
      <c r="AO16" s="347"/>
      <c r="AP16" s="347"/>
      <c r="AQ16" s="347"/>
      <c r="AR16" s="347"/>
      <c r="AS16" s="347"/>
      <c r="AT16" s="347"/>
      <c r="AU16" s="347"/>
      <c r="AV16" s="347"/>
    </row>
    <row r="17" spans="1:48">
      <c r="A17" s="396"/>
      <c r="B17" s="396"/>
      <c r="C17" s="396"/>
      <c r="D17" s="396"/>
      <c r="E17" s="396"/>
      <c r="F17" s="396"/>
      <c r="G17" s="396"/>
      <c r="H17" s="396"/>
      <c r="I17" s="396"/>
      <c r="J17" s="396"/>
      <c r="K17" s="396"/>
      <c r="L17" s="396"/>
      <c r="M17" s="396"/>
      <c r="N17" s="396"/>
      <c r="O17" s="396"/>
      <c r="P17" s="396"/>
      <c r="Q17" s="396"/>
      <c r="R17" s="396"/>
      <c r="S17" s="396"/>
      <c r="T17" s="396"/>
      <c r="U17" s="396"/>
      <c r="V17" s="396"/>
      <c r="W17" s="396"/>
      <c r="X17" s="396"/>
      <c r="Y17" s="396"/>
      <c r="Z17" s="396"/>
      <c r="AA17" s="396"/>
      <c r="AB17" s="396"/>
      <c r="AC17" s="396"/>
      <c r="AD17" s="396"/>
      <c r="AE17" s="396"/>
      <c r="AF17" s="396"/>
      <c r="AG17" s="396"/>
      <c r="AH17" s="396"/>
      <c r="AI17" s="396"/>
      <c r="AJ17" s="396"/>
      <c r="AK17" s="396"/>
      <c r="AL17" s="396"/>
      <c r="AM17" s="396"/>
      <c r="AN17" s="396"/>
      <c r="AO17" s="396"/>
      <c r="AP17" s="396"/>
      <c r="AQ17" s="396"/>
      <c r="AR17" s="396"/>
      <c r="AS17" s="396"/>
      <c r="AT17" s="396"/>
      <c r="AU17" s="396"/>
      <c r="AV17" s="396"/>
    </row>
    <row r="18" spans="1:48" ht="14.25" customHeight="1">
      <c r="A18" s="396"/>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c r="AD18" s="396"/>
      <c r="AE18" s="396"/>
      <c r="AF18" s="396"/>
      <c r="AG18" s="396"/>
      <c r="AH18" s="396"/>
      <c r="AI18" s="396"/>
      <c r="AJ18" s="396"/>
      <c r="AK18" s="396"/>
      <c r="AL18" s="396"/>
      <c r="AM18" s="396"/>
      <c r="AN18" s="396"/>
      <c r="AO18" s="396"/>
      <c r="AP18" s="396"/>
      <c r="AQ18" s="396"/>
      <c r="AR18" s="396"/>
      <c r="AS18" s="396"/>
      <c r="AT18" s="396"/>
      <c r="AU18" s="396"/>
      <c r="AV18" s="396"/>
    </row>
    <row r="19" spans="1:48">
      <c r="A19" s="396"/>
      <c r="B19" s="396"/>
      <c r="C19" s="396"/>
      <c r="D19" s="396"/>
      <c r="E19" s="396"/>
      <c r="F19" s="396"/>
      <c r="G19" s="396"/>
      <c r="H19" s="396"/>
      <c r="I19" s="396"/>
      <c r="J19" s="396"/>
      <c r="K19" s="396"/>
      <c r="L19" s="396"/>
      <c r="M19" s="396"/>
      <c r="N19" s="396"/>
      <c r="O19" s="396"/>
      <c r="P19" s="396"/>
      <c r="Q19" s="396"/>
      <c r="R19" s="396"/>
      <c r="S19" s="396"/>
      <c r="T19" s="396"/>
      <c r="U19" s="396"/>
      <c r="V19" s="396"/>
      <c r="W19" s="396"/>
      <c r="X19" s="396"/>
      <c r="Y19" s="396"/>
      <c r="Z19" s="396"/>
      <c r="AA19" s="396"/>
      <c r="AB19" s="396"/>
      <c r="AC19" s="396"/>
      <c r="AD19" s="396"/>
      <c r="AE19" s="396"/>
      <c r="AF19" s="396"/>
      <c r="AG19" s="396"/>
      <c r="AH19" s="396"/>
      <c r="AI19" s="396"/>
      <c r="AJ19" s="396"/>
      <c r="AK19" s="396"/>
      <c r="AL19" s="396"/>
      <c r="AM19" s="396"/>
      <c r="AN19" s="396"/>
      <c r="AO19" s="396"/>
      <c r="AP19" s="396"/>
      <c r="AQ19" s="396"/>
      <c r="AR19" s="396"/>
      <c r="AS19" s="396"/>
      <c r="AT19" s="396"/>
      <c r="AU19" s="396"/>
      <c r="AV19" s="396"/>
    </row>
    <row r="20" spans="1:48" s="22" customFormat="1">
      <c r="A20" s="390"/>
      <c r="B20" s="390"/>
      <c r="C20" s="390"/>
      <c r="D20" s="390"/>
      <c r="E20" s="390"/>
      <c r="F20" s="390"/>
      <c r="G20" s="390"/>
      <c r="H20" s="390"/>
      <c r="I20" s="390"/>
      <c r="J20" s="390"/>
      <c r="K20" s="390"/>
      <c r="L20" s="390"/>
      <c r="M20" s="390"/>
      <c r="N20" s="390"/>
      <c r="O20" s="390"/>
      <c r="P20" s="390"/>
      <c r="Q20" s="390"/>
      <c r="R20" s="390"/>
      <c r="S20" s="390"/>
      <c r="T20" s="390"/>
      <c r="U20" s="390"/>
      <c r="V20" s="390"/>
      <c r="W20" s="390"/>
      <c r="X20" s="390"/>
      <c r="Y20" s="390"/>
      <c r="Z20" s="390"/>
      <c r="AA20" s="390"/>
      <c r="AB20" s="390"/>
      <c r="AC20" s="390"/>
      <c r="AD20" s="390"/>
      <c r="AE20" s="390"/>
      <c r="AF20" s="390"/>
      <c r="AG20" s="390"/>
      <c r="AH20" s="390"/>
      <c r="AI20" s="390"/>
      <c r="AJ20" s="390"/>
      <c r="AK20" s="390"/>
      <c r="AL20" s="390"/>
      <c r="AM20" s="390"/>
      <c r="AN20" s="390"/>
      <c r="AO20" s="390"/>
      <c r="AP20" s="390"/>
      <c r="AQ20" s="390"/>
      <c r="AR20" s="390"/>
      <c r="AS20" s="390"/>
      <c r="AT20" s="390"/>
      <c r="AU20" s="390"/>
      <c r="AV20" s="390"/>
    </row>
    <row r="21" spans="1:48" s="22" customFormat="1">
      <c r="A21" s="464" t="s">
        <v>522</v>
      </c>
      <c r="B21" s="464"/>
      <c r="C21" s="464"/>
      <c r="D21" s="464"/>
      <c r="E21" s="464"/>
      <c r="F21" s="464"/>
      <c r="G21" s="464"/>
      <c r="H21" s="464"/>
      <c r="I21" s="464"/>
      <c r="J21" s="464"/>
      <c r="K21" s="464"/>
      <c r="L21" s="464"/>
      <c r="M21" s="464"/>
      <c r="N21" s="464"/>
      <c r="O21" s="464"/>
      <c r="P21" s="464"/>
      <c r="Q21" s="464"/>
      <c r="R21" s="464"/>
      <c r="S21" s="464"/>
      <c r="T21" s="464"/>
      <c r="U21" s="464"/>
      <c r="V21" s="464"/>
      <c r="W21" s="464"/>
      <c r="X21" s="464"/>
      <c r="Y21" s="464"/>
      <c r="Z21" s="464"/>
      <c r="AA21" s="464"/>
      <c r="AB21" s="464"/>
      <c r="AC21" s="464"/>
      <c r="AD21" s="464"/>
      <c r="AE21" s="464"/>
      <c r="AF21" s="464"/>
      <c r="AG21" s="464"/>
      <c r="AH21" s="464"/>
      <c r="AI21" s="464"/>
      <c r="AJ21" s="464"/>
      <c r="AK21" s="464"/>
      <c r="AL21" s="464"/>
      <c r="AM21" s="464"/>
      <c r="AN21" s="464"/>
      <c r="AO21" s="464"/>
      <c r="AP21" s="464"/>
      <c r="AQ21" s="464"/>
      <c r="AR21" s="464"/>
      <c r="AS21" s="464"/>
      <c r="AT21" s="464"/>
      <c r="AU21" s="464"/>
      <c r="AV21" s="464"/>
    </row>
    <row r="22" spans="1:48" s="22" customFormat="1" ht="58.5" customHeight="1">
      <c r="A22" s="455" t="s">
        <v>54</v>
      </c>
      <c r="B22" s="466" t="s">
        <v>26</v>
      </c>
      <c r="C22" s="455" t="s">
        <v>53</v>
      </c>
      <c r="D22" s="455" t="s">
        <v>52</v>
      </c>
      <c r="E22" s="469" t="s">
        <v>532</v>
      </c>
      <c r="F22" s="470"/>
      <c r="G22" s="470"/>
      <c r="H22" s="470"/>
      <c r="I22" s="470"/>
      <c r="J22" s="470"/>
      <c r="K22" s="470"/>
      <c r="L22" s="471"/>
      <c r="M22" s="455" t="s">
        <v>51</v>
      </c>
      <c r="N22" s="455" t="s">
        <v>50</v>
      </c>
      <c r="O22" s="455" t="s">
        <v>49</v>
      </c>
      <c r="P22" s="450" t="s">
        <v>269</v>
      </c>
      <c r="Q22" s="450" t="s">
        <v>48</v>
      </c>
      <c r="R22" s="450" t="s">
        <v>47</v>
      </c>
      <c r="S22" s="450" t="s">
        <v>46</v>
      </c>
      <c r="T22" s="450"/>
      <c r="U22" s="472" t="s">
        <v>45</v>
      </c>
      <c r="V22" s="472" t="s">
        <v>44</v>
      </c>
      <c r="W22" s="450" t="s">
        <v>43</v>
      </c>
      <c r="X22" s="450" t="s">
        <v>42</v>
      </c>
      <c r="Y22" s="450" t="s">
        <v>41</v>
      </c>
      <c r="Z22" s="457" t="s">
        <v>40</v>
      </c>
      <c r="AA22" s="450" t="s">
        <v>39</v>
      </c>
      <c r="AB22" s="450" t="s">
        <v>38</v>
      </c>
      <c r="AC22" s="450" t="s">
        <v>37</v>
      </c>
      <c r="AD22" s="450" t="s">
        <v>36</v>
      </c>
      <c r="AE22" s="450" t="s">
        <v>35</v>
      </c>
      <c r="AF22" s="450" t="s">
        <v>34</v>
      </c>
      <c r="AG22" s="450"/>
      <c r="AH22" s="450"/>
      <c r="AI22" s="450"/>
      <c r="AJ22" s="450"/>
      <c r="AK22" s="450"/>
      <c r="AL22" s="450" t="s">
        <v>33</v>
      </c>
      <c r="AM22" s="450"/>
      <c r="AN22" s="450"/>
      <c r="AO22" s="450"/>
      <c r="AP22" s="450" t="s">
        <v>32</v>
      </c>
      <c r="AQ22" s="450"/>
      <c r="AR22" s="450" t="s">
        <v>31</v>
      </c>
      <c r="AS22" s="450" t="s">
        <v>30</v>
      </c>
      <c r="AT22" s="450" t="s">
        <v>29</v>
      </c>
      <c r="AU22" s="450" t="s">
        <v>28</v>
      </c>
      <c r="AV22" s="458" t="s">
        <v>27</v>
      </c>
    </row>
    <row r="23" spans="1:48" s="22" customFormat="1" ht="64.5" customHeight="1">
      <c r="A23" s="465"/>
      <c r="B23" s="467"/>
      <c r="C23" s="465"/>
      <c r="D23" s="465"/>
      <c r="E23" s="460" t="s">
        <v>25</v>
      </c>
      <c r="F23" s="451" t="s">
        <v>136</v>
      </c>
      <c r="G23" s="451" t="s">
        <v>135</v>
      </c>
      <c r="H23" s="451" t="s">
        <v>134</v>
      </c>
      <c r="I23" s="453" t="s">
        <v>442</v>
      </c>
      <c r="J23" s="453" t="s">
        <v>443</v>
      </c>
      <c r="K23" s="453" t="s">
        <v>444</v>
      </c>
      <c r="L23" s="451" t="s">
        <v>81</v>
      </c>
      <c r="M23" s="465"/>
      <c r="N23" s="465"/>
      <c r="O23" s="465"/>
      <c r="P23" s="450"/>
      <c r="Q23" s="450"/>
      <c r="R23" s="450"/>
      <c r="S23" s="462" t="s">
        <v>3</v>
      </c>
      <c r="T23" s="462" t="s">
        <v>13</v>
      </c>
      <c r="U23" s="472"/>
      <c r="V23" s="472"/>
      <c r="W23" s="450"/>
      <c r="X23" s="450"/>
      <c r="Y23" s="450"/>
      <c r="Z23" s="450"/>
      <c r="AA23" s="450"/>
      <c r="AB23" s="450"/>
      <c r="AC23" s="450"/>
      <c r="AD23" s="450"/>
      <c r="AE23" s="450"/>
      <c r="AF23" s="450" t="s">
        <v>24</v>
      </c>
      <c r="AG23" s="450"/>
      <c r="AH23" s="450" t="s">
        <v>23</v>
      </c>
      <c r="AI23" s="450"/>
      <c r="AJ23" s="455" t="s">
        <v>22</v>
      </c>
      <c r="AK23" s="455" t="s">
        <v>21</v>
      </c>
      <c r="AL23" s="455" t="s">
        <v>20</v>
      </c>
      <c r="AM23" s="455" t="s">
        <v>19</v>
      </c>
      <c r="AN23" s="455" t="s">
        <v>18</v>
      </c>
      <c r="AO23" s="455" t="s">
        <v>17</v>
      </c>
      <c r="AP23" s="455" t="s">
        <v>16</v>
      </c>
      <c r="AQ23" s="473" t="s">
        <v>13</v>
      </c>
      <c r="AR23" s="450"/>
      <c r="AS23" s="450"/>
      <c r="AT23" s="450"/>
      <c r="AU23" s="450"/>
      <c r="AV23" s="459"/>
    </row>
    <row r="24" spans="1:48" s="22" customFormat="1" ht="96.75" customHeight="1">
      <c r="A24" s="456"/>
      <c r="B24" s="468"/>
      <c r="C24" s="456"/>
      <c r="D24" s="456"/>
      <c r="E24" s="461"/>
      <c r="F24" s="452"/>
      <c r="G24" s="452"/>
      <c r="H24" s="452"/>
      <c r="I24" s="454"/>
      <c r="J24" s="454"/>
      <c r="K24" s="454"/>
      <c r="L24" s="452"/>
      <c r="M24" s="456"/>
      <c r="N24" s="456"/>
      <c r="O24" s="456"/>
      <c r="P24" s="450"/>
      <c r="Q24" s="450"/>
      <c r="R24" s="450"/>
      <c r="S24" s="463"/>
      <c r="T24" s="463"/>
      <c r="U24" s="472"/>
      <c r="V24" s="472"/>
      <c r="W24" s="450"/>
      <c r="X24" s="450"/>
      <c r="Y24" s="450"/>
      <c r="Z24" s="450"/>
      <c r="AA24" s="450"/>
      <c r="AB24" s="450"/>
      <c r="AC24" s="450"/>
      <c r="AD24" s="450"/>
      <c r="AE24" s="450"/>
      <c r="AF24" s="143" t="s">
        <v>15</v>
      </c>
      <c r="AG24" s="143" t="s">
        <v>14</v>
      </c>
      <c r="AH24" s="144" t="s">
        <v>3</v>
      </c>
      <c r="AI24" s="144" t="s">
        <v>13</v>
      </c>
      <c r="AJ24" s="456"/>
      <c r="AK24" s="456"/>
      <c r="AL24" s="456"/>
      <c r="AM24" s="456"/>
      <c r="AN24" s="456"/>
      <c r="AO24" s="456"/>
      <c r="AP24" s="456"/>
      <c r="AQ24" s="474"/>
      <c r="AR24" s="450"/>
      <c r="AS24" s="450"/>
      <c r="AT24" s="450"/>
      <c r="AU24" s="450"/>
      <c r="AV24" s="459"/>
    </row>
    <row r="25" spans="1:48" s="19" customFormat="1" ht="11.25">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38.25" customHeight="1">
      <c r="A26" s="20">
        <v>1</v>
      </c>
      <c r="B26" s="326" t="s">
        <v>540</v>
      </c>
      <c r="C26" s="212" t="s">
        <v>380</v>
      </c>
      <c r="D26" s="324">
        <f>'3.3 паспорт описание'!C31</f>
        <v>2020</v>
      </c>
      <c r="E26" s="212" t="s">
        <v>380</v>
      </c>
      <c r="F26" s="212" t="s">
        <v>380</v>
      </c>
      <c r="G26" s="212">
        <f>'1. паспорт местоположение'!C41</f>
        <v>0</v>
      </c>
      <c r="H26" s="212" t="s">
        <v>380</v>
      </c>
      <c r="I26" s="212" t="s">
        <v>380</v>
      </c>
      <c r="J26" s="212" t="s">
        <v>380</v>
      </c>
      <c r="K26" s="212">
        <f>'1. паспорт местоположение'!C42</f>
        <v>0</v>
      </c>
      <c r="L26" s="212" t="s">
        <v>380</v>
      </c>
      <c r="M26" s="212">
        <f>VLOOKUP($Z$12,'[6]7. Паспорт отчет о закупке'!$A$22:$AY$670,16,FALSE)</f>
        <v>0</v>
      </c>
      <c r="N26" s="212">
        <f>VLOOKUP($Z$12,'[6]7. Паспорт отчет о закупке'!$A$22:$AY$670,17,FALSE)</f>
        <v>0</v>
      </c>
      <c r="O26" s="212">
        <f>VLOOKUP($Z$12,'[6]7. Паспорт отчет о закупке'!$A$22:$AY$670,18,FALSE)</f>
        <v>0</v>
      </c>
      <c r="P26" s="212">
        <f>VLOOKUP($Z$12,'[6]7. Паспорт отчет о закупке'!$A$22:$AY$670,19,FALSE)</f>
        <v>0</v>
      </c>
      <c r="Q26" s="212">
        <f>VLOOKUP($Z$12,'[6]7. Паспорт отчет о закупке'!$A$22:$AY$670,20,FALSE)</f>
        <v>0</v>
      </c>
      <c r="R26" s="212">
        <f>VLOOKUP($Z$12,'[6]7. Паспорт отчет о закупке'!$A$22:$AY$670,21,FALSE)</f>
        <v>0</v>
      </c>
      <c r="S26" s="212">
        <f>VLOOKUP($Z$12,'[6]7. Паспорт отчет о закупке'!$A$22:$AY$670,22,FALSE)</f>
        <v>0</v>
      </c>
      <c r="T26" s="212">
        <f>VLOOKUP($Z$12,'[6]7. Паспорт отчет о закупке'!$A$22:$AY$670,23,FALSE)</f>
        <v>0</v>
      </c>
      <c r="U26" s="212">
        <f>VLOOKUP($Z$12,'[6]7. Паспорт отчет о закупке'!$A$22:$AY$670,24,FALSE)</f>
        <v>0</v>
      </c>
      <c r="V26" s="212">
        <f>VLOOKUP($Z$12,'[6]7. Паспорт отчет о закупке'!$A$22:$AY$670,25,FALSE)</f>
        <v>0</v>
      </c>
      <c r="W26" s="212">
        <f>VLOOKUP($Z$12,'[6]7. Паспорт отчет о закупке'!$A$22:$AY$670,26,FALSE)</f>
        <v>0</v>
      </c>
      <c r="X26" s="212">
        <f>VLOOKUP($Z$12,'[6]7. Паспорт отчет о закупке'!$A$22:$AY$670,27,FALSE)</f>
        <v>0</v>
      </c>
      <c r="Y26" s="212">
        <f>VLOOKUP($Z$12,'[6]7. Паспорт отчет о закупке'!$A$22:$AY$670,28,FALSE)</f>
        <v>0</v>
      </c>
      <c r="Z26" s="212">
        <f>VLOOKUP($Z$12,'[6]7. Паспорт отчет о закупке'!$A$22:$AY$670,29,FALSE)</f>
        <v>0</v>
      </c>
      <c r="AA26" s="212">
        <f>VLOOKUP($Z$12,'[6]7. Паспорт отчет о закупке'!$A$22:$AY$670,30,FALSE)</f>
        <v>0</v>
      </c>
      <c r="AB26" s="212">
        <f>VLOOKUP($Z$12,'[6]7. Паспорт отчет о закупке'!$A$22:$AY$670,31,FALSE)</f>
        <v>0</v>
      </c>
      <c r="AC26" s="212">
        <f>VLOOKUP($Z$12,'[6]7. Паспорт отчет о закупке'!$A$22:$AY$670,32,FALSE)</f>
        <v>0</v>
      </c>
      <c r="AD26" s="212">
        <f>VLOOKUP($Z$12,'[6]7. Паспорт отчет о закупке'!$A$22:$AY$670,33,FALSE)</f>
        <v>0</v>
      </c>
      <c r="AE26" s="212">
        <f>VLOOKUP($Z$12,'[6]7. Паспорт отчет о закупке'!$A$22:$AY$670,34,FALSE)</f>
        <v>0</v>
      </c>
      <c r="AF26" s="212">
        <f>VLOOKUP($Z$12,'[6]7. Паспорт отчет о закупке'!$A$22:$AY$670,35,FALSE)</f>
        <v>0</v>
      </c>
      <c r="AG26" s="212">
        <f>VLOOKUP($Z$12,'[6]7. Паспорт отчет о закупке'!$A$22:$AY$670,36,FALSE)</f>
        <v>0</v>
      </c>
      <c r="AH26" s="327">
        <f>VLOOKUP($Z$12,'[6]7. Паспорт отчет о закупке'!$A$22:$AY$670,37,FALSE)</f>
        <v>0</v>
      </c>
      <c r="AI26" s="327">
        <f>VLOOKUP($Z$12,'[6]7. Паспорт отчет о закупке'!$A$22:$AY$670,38,FALSE)</f>
        <v>0</v>
      </c>
      <c r="AJ26" s="324">
        <f>AJ28</f>
        <v>0</v>
      </c>
      <c r="AK26" s="324">
        <f>AK29</f>
        <v>0</v>
      </c>
      <c r="AL26" s="212">
        <f>VLOOKUP($Z$12,'[6]7. Паспорт отчет о закупке'!$A$22:$AY$670,41,FALSE)</f>
        <v>0</v>
      </c>
      <c r="AM26" s="212">
        <f>VLOOKUP($Z$12,'[6]7. Паспорт отчет о закупке'!$A$22:$AY$670,42,FALSE)</f>
        <v>0</v>
      </c>
      <c r="AN26" s="327">
        <f>VLOOKUP($Z$12,'[6]7. Паспорт отчет о закупке'!$A$22:$AY$670,43,FALSE)</f>
        <v>0</v>
      </c>
      <c r="AO26" s="212">
        <f>VLOOKUP($Z$12,'[6]7. Паспорт отчет о закупке'!$A$22:$AY$670,44,FALSE)</f>
        <v>0</v>
      </c>
      <c r="AP26" s="327">
        <f>VLOOKUP($Z$12,'[6]7. Паспорт отчет о закупке'!$A$22:$AY$670,45,FALSE)</f>
        <v>0</v>
      </c>
      <c r="AQ26" s="327">
        <f>VLOOKUP($Z$12,'[6]7. Паспорт отчет о закупке'!$A$22:$AY$670,46,FALSE)</f>
        <v>0</v>
      </c>
      <c r="AR26" s="327">
        <f>VLOOKUP($Z$12,'[6]7. Паспорт отчет о закупке'!$A$22:$AY$670,47,FALSE)</f>
        <v>0</v>
      </c>
      <c r="AS26" s="327">
        <f>VLOOKUP($Z$12,'[6]7. Паспорт отчет о закупке'!$A$22:$AY$670,48,FALSE)</f>
        <v>0</v>
      </c>
      <c r="AT26" s="327">
        <f>VLOOKUP($Z$12,'[6]7. Паспорт отчет о закупке'!$A$22:$AY$670,49,FALSE)</f>
        <v>0</v>
      </c>
      <c r="AU26" s="212">
        <f>VLOOKUP($Z$12,'[6]7. Паспорт отчет о закупке'!$A$22:$AY$670,50,FALSE)</f>
        <v>0</v>
      </c>
      <c r="AV26" s="212">
        <f>VLOOKUP($Z$12,'[6]7. Паспорт отчет о закупке'!$A$22:$AY$670,51,FALSE)</f>
        <v>0</v>
      </c>
    </row>
    <row r="28" spans="1:48">
      <c r="AJ28" s="325"/>
    </row>
    <row r="29" spans="1:48">
      <c r="B29" s="22"/>
      <c r="AK29" s="325"/>
    </row>
  </sheetData>
  <mergeCells count="68">
    <mergeCell ref="A17:AV17"/>
    <mergeCell ref="A18:AV18"/>
    <mergeCell ref="A19:AV19"/>
    <mergeCell ref="A20:AV20"/>
    <mergeCell ref="A5:AV5"/>
    <mergeCell ref="A16:AV16"/>
    <mergeCell ref="A13:AV13"/>
    <mergeCell ref="A14:AV14"/>
    <mergeCell ref="A15:AV15"/>
    <mergeCell ref="A7:AV7"/>
    <mergeCell ref="A8:AV8"/>
    <mergeCell ref="A9:AV9"/>
    <mergeCell ref="A10:AV10"/>
    <mergeCell ref="A11:AV11"/>
    <mergeCell ref="A12:Y12"/>
    <mergeCell ref="Z12:AV12"/>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H83"/>
  <sheetViews>
    <sheetView view="pageBreakPreview" topLeftCell="A67" zoomScale="75" zoomScaleNormal="90" zoomScaleSheetLayoutView="75" workbookViewId="0">
      <selection activeCell="B33" sqref="B33"/>
    </sheetView>
  </sheetViews>
  <sheetFormatPr defaultRowHeight="15.75"/>
  <cols>
    <col min="1" max="2" width="66.140625" style="114" customWidth="1"/>
    <col min="3" max="3" width="46.140625" style="115" customWidth="1"/>
    <col min="4" max="256" width="9.140625" style="115"/>
    <col min="257" max="258" width="66.140625" style="115" customWidth="1"/>
    <col min="259" max="512" width="9.140625" style="115"/>
    <col min="513" max="514" width="66.140625" style="115" customWidth="1"/>
    <col min="515" max="768" width="9.140625" style="115"/>
    <col min="769" max="770" width="66.140625" style="115" customWidth="1"/>
    <col min="771" max="1024" width="9.140625" style="115"/>
    <col min="1025" max="1026" width="66.140625" style="115" customWidth="1"/>
    <col min="1027" max="1280" width="9.140625" style="115"/>
    <col min="1281" max="1282" width="66.140625" style="115" customWidth="1"/>
    <col min="1283" max="1536" width="9.140625" style="115"/>
    <col min="1537" max="1538" width="66.140625" style="115" customWidth="1"/>
    <col min="1539" max="1792" width="9.140625" style="115"/>
    <col min="1793" max="1794" width="66.140625" style="115" customWidth="1"/>
    <col min="1795" max="2048" width="9.140625" style="115"/>
    <col min="2049" max="2050" width="66.140625" style="115" customWidth="1"/>
    <col min="2051" max="2304" width="9.140625" style="115"/>
    <col min="2305" max="2306" width="66.140625" style="115" customWidth="1"/>
    <col min="2307" max="2560" width="9.140625" style="115"/>
    <col min="2561" max="2562" width="66.140625" style="115" customWidth="1"/>
    <col min="2563" max="2816" width="9.140625" style="115"/>
    <col min="2817" max="2818" width="66.140625" style="115" customWidth="1"/>
    <col min="2819" max="3072" width="9.140625" style="115"/>
    <col min="3073" max="3074" width="66.140625" style="115" customWidth="1"/>
    <col min="3075" max="3328" width="9.140625" style="115"/>
    <col min="3329" max="3330" width="66.140625" style="115" customWidth="1"/>
    <col min="3331" max="3584" width="9.140625" style="115"/>
    <col min="3585" max="3586" width="66.140625" style="115" customWidth="1"/>
    <col min="3587" max="3840" width="9.140625" style="115"/>
    <col min="3841" max="3842" width="66.140625" style="115" customWidth="1"/>
    <col min="3843" max="4096" width="9.140625" style="115"/>
    <col min="4097" max="4098" width="66.140625" style="115" customWidth="1"/>
    <col min="4099" max="4352" width="9.140625" style="115"/>
    <col min="4353" max="4354" width="66.140625" style="115" customWidth="1"/>
    <col min="4355" max="4608" width="9.140625" style="115"/>
    <col min="4609" max="4610" width="66.140625" style="115" customWidth="1"/>
    <col min="4611" max="4864" width="9.140625" style="115"/>
    <col min="4865" max="4866" width="66.140625" style="115" customWidth="1"/>
    <col min="4867" max="5120" width="9.140625" style="115"/>
    <col min="5121" max="5122" width="66.140625" style="115" customWidth="1"/>
    <col min="5123" max="5376" width="9.140625" style="115"/>
    <col min="5377" max="5378" width="66.140625" style="115" customWidth="1"/>
    <col min="5379" max="5632" width="9.140625" style="115"/>
    <col min="5633" max="5634" width="66.140625" style="115" customWidth="1"/>
    <col min="5635" max="5888" width="9.140625" style="115"/>
    <col min="5889" max="5890" width="66.140625" style="115" customWidth="1"/>
    <col min="5891" max="6144" width="9.140625" style="115"/>
    <col min="6145" max="6146" width="66.140625" style="115" customWidth="1"/>
    <col min="6147" max="6400" width="9.140625" style="115"/>
    <col min="6401" max="6402" width="66.140625" style="115" customWidth="1"/>
    <col min="6403" max="6656" width="9.140625" style="115"/>
    <col min="6657" max="6658" width="66.140625" style="115" customWidth="1"/>
    <col min="6659" max="6912" width="9.140625" style="115"/>
    <col min="6913" max="6914" width="66.140625" style="115" customWidth="1"/>
    <col min="6915" max="7168" width="9.140625" style="115"/>
    <col min="7169" max="7170" width="66.140625" style="115" customWidth="1"/>
    <col min="7171" max="7424" width="9.140625" style="115"/>
    <col min="7425" max="7426" width="66.140625" style="115" customWidth="1"/>
    <col min="7427" max="7680" width="9.140625" style="115"/>
    <col min="7681" max="7682" width="66.140625" style="115" customWidth="1"/>
    <col min="7683" max="7936" width="9.140625" style="115"/>
    <col min="7937" max="7938" width="66.140625" style="115" customWidth="1"/>
    <col min="7939" max="8192" width="9.140625" style="115"/>
    <col min="8193" max="8194" width="66.140625" style="115" customWidth="1"/>
    <col min="8195" max="8448" width="9.140625" style="115"/>
    <col min="8449" max="8450" width="66.140625" style="115" customWidth="1"/>
    <col min="8451" max="8704" width="9.140625" style="115"/>
    <col min="8705" max="8706" width="66.140625" style="115" customWidth="1"/>
    <col min="8707" max="8960" width="9.140625" style="115"/>
    <col min="8961" max="8962" width="66.140625" style="115" customWidth="1"/>
    <col min="8963" max="9216" width="9.140625" style="115"/>
    <col min="9217" max="9218" width="66.140625" style="115" customWidth="1"/>
    <col min="9219" max="9472" width="9.140625" style="115"/>
    <col min="9473" max="9474" width="66.140625" style="115" customWidth="1"/>
    <col min="9475" max="9728" width="9.140625" style="115"/>
    <col min="9729" max="9730" width="66.140625" style="115" customWidth="1"/>
    <col min="9731" max="9984" width="9.140625" style="115"/>
    <col min="9985" max="9986" width="66.140625" style="115" customWidth="1"/>
    <col min="9987" max="10240" width="9.140625" style="115"/>
    <col min="10241" max="10242" width="66.140625" style="115" customWidth="1"/>
    <col min="10243" max="10496" width="9.140625" style="115"/>
    <col min="10497" max="10498" width="66.140625" style="115" customWidth="1"/>
    <col min="10499" max="10752" width="9.140625" style="115"/>
    <col min="10753" max="10754" width="66.140625" style="115" customWidth="1"/>
    <col min="10755" max="11008" width="9.140625" style="115"/>
    <col min="11009" max="11010" width="66.140625" style="115" customWidth="1"/>
    <col min="11011" max="11264" width="9.140625" style="115"/>
    <col min="11265" max="11266" width="66.140625" style="115" customWidth="1"/>
    <col min="11267" max="11520" width="9.140625" style="115"/>
    <col min="11521" max="11522" width="66.140625" style="115" customWidth="1"/>
    <col min="11523" max="11776" width="9.140625" style="115"/>
    <col min="11777" max="11778" width="66.140625" style="115" customWidth="1"/>
    <col min="11779" max="12032" width="9.140625" style="115"/>
    <col min="12033" max="12034" width="66.140625" style="115" customWidth="1"/>
    <col min="12035" max="12288" width="9.140625" style="115"/>
    <col min="12289" max="12290" width="66.140625" style="115" customWidth="1"/>
    <col min="12291" max="12544" width="9.140625" style="115"/>
    <col min="12545" max="12546" width="66.140625" style="115" customWidth="1"/>
    <col min="12547" max="12800" width="9.140625" style="115"/>
    <col min="12801" max="12802" width="66.140625" style="115" customWidth="1"/>
    <col min="12803" max="13056" width="9.140625" style="115"/>
    <col min="13057" max="13058" width="66.140625" style="115" customWidth="1"/>
    <col min="13059" max="13312" width="9.140625" style="115"/>
    <col min="13313" max="13314" width="66.140625" style="115" customWidth="1"/>
    <col min="13315" max="13568" width="9.140625" style="115"/>
    <col min="13569" max="13570" width="66.140625" style="115" customWidth="1"/>
    <col min="13571" max="13824" width="9.140625" style="115"/>
    <col min="13825" max="13826" width="66.140625" style="115" customWidth="1"/>
    <col min="13827" max="14080" width="9.140625" style="115"/>
    <col min="14081" max="14082" width="66.140625" style="115" customWidth="1"/>
    <col min="14083" max="14336" width="9.140625" style="115"/>
    <col min="14337" max="14338" width="66.140625" style="115" customWidth="1"/>
    <col min="14339" max="14592" width="9.140625" style="115"/>
    <col min="14593" max="14594" width="66.140625" style="115" customWidth="1"/>
    <col min="14595" max="14848" width="9.140625" style="115"/>
    <col min="14849" max="14850" width="66.140625" style="115" customWidth="1"/>
    <col min="14851" max="15104" width="9.140625" style="115"/>
    <col min="15105" max="15106" width="66.140625" style="115" customWidth="1"/>
    <col min="15107" max="15360" width="9.140625" style="115"/>
    <col min="15361" max="15362" width="66.140625" style="115" customWidth="1"/>
    <col min="15363" max="15616" width="9.140625" style="115"/>
    <col min="15617" max="15618" width="66.140625" style="115" customWidth="1"/>
    <col min="15619" max="15872" width="9.140625" style="115"/>
    <col min="15873" max="15874" width="66.140625" style="115" customWidth="1"/>
    <col min="15875" max="16128" width="9.140625" style="115"/>
    <col min="16129" max="16130" width="66.140625" style="115" customWidth="1"/>
    <col min="16131" max="16384" width="9.140625" style="115"/>
  </cols>
  <sheetData>
    <row r="1" spans="1:8" ht="18.75">
      <c r="B1" s="33" t="s">
        <v>70</v>
      </c>
    </row>
    <row r="2" spans="1:8" ht="18.75">
      <c r="B2" s="14" t="s">
        <v>12</v>
      </c>
    </row>
    <row r="3" spans="1:8" ht="18.75">
      <c r="B3" s="14" t="s">
        <v>537</v>
      </c>
    </row>
    <row r="4" spans="1:8">
      <c r="B4" s="36"/>
    </row>
    <row r="5" spans="1:8" ht="18.75">
      <c r="A5" s="475" t="str">
        <f>'1. паспорт местоположение'!A5:C5</f>
        <v>Год раскрытия информации: 2020</v>
      </c>
      <c r="B5" s="476"/>
      <c r="C5" s="78"/>
      <c r="D5" s="78"/>
      <c r="E5" s="78"/>
      <c r="F5" s="78"/>
      <c r="G5" s="78"/>
      <c r="H5" s="78"/>
    </row>
    <row r="6" spans="1:8" ht="18.75">
      <c r="A6" s="148"/>
      <c r="B6" s="148"/>
      <c r="C6" s="148"/>
      <c r="D6" s="148"/>
      <c r="E6" s="148"/>
      <c r="F6" s="148"/>
      <c r="G6" s="148"/>
      <c r="H6" s="148"/>
    </row>
    <row r="7" spans="1:8" ht="18.75">
      <c r="A7" s="342" t="s">
        <v>11</v>
      </c>
      <c r="B7" s="342"/>
      <c r="C7" s="147"/>
      <c r="D7" s="147"/>
      <c r="E7" s="147"/>
      <c r="F7" s="147"/>
      <c r="G7" s="147"/>
      <c r="H7" s="147"/>
    </row>
    <row r="8" spans="1:8" ht="18.75">
      <c r="A8" s="147"/>
      <c r="B8" s="147"/>
      <c r="C8" s="147"/>
      <c r="D8" s="147"/>
      <c r="E8" s="147"/>
      <c r="F8" s="147"/>
      <c r="G8" s="147"/>
      <c r="H8" s="147"/>
    </row>
    <row r="9" spans="1:8">
      <c r="A9" s="351" t="str">
        <f>'1. паспорт местоположение'!A9:C9</f>
        <v>Общество с ограниченной ответственностью "Сургутские городские электрические сети"</v>
      </c>
      <c r="B9" s="351"/>
      <c r="C9" s="145"/>
      <c r="D9" s="145"/>
      <c r="E9" s="145"/>
      <c r="F9" s="145"/>
      <c r="G9" s="145"/>
      <c r="H9" s="145"/>
    </row>
    <row r="10" spans="1:8">
      <c r="A10" s="347" t="s">
        <v>10</v>
      </c>
      <c r="B10" s="347"/>
      <c r="C10" s="146"/>
      <c r="D10" s="146"/>
      <c r="E10" s="146"/>
      <c r="F10" s="146"/>
      <c r="G10" s="146"/>
      <c r="H10" s="146"/>
    </row>
    <row r="11" spans="1:8" ht="18.75">
      <c r="A11" s="147"/>
      <c r="B11" s="147"/>
      <c r="C11" s="147"/>
      <c r="D11" s="147"/>
      <c r="E11" s="147"/>
      <c r="F11" s="147"/>
      <c r="G11" s="147"/>
      <c r="H11" s="147"/>
    </row>
    <row r="12" spans="1:8" ht="30.75" customHeight="1">
      <c r="A12" s="196" t="str">
        <f>'1. паспорт местоположение'!A12:B12</f>
        <v>C_</v>
      </c>
      <c r="B12" s="207" t="str">
        <f>'1. паспорт местоположение'!C12</f>
        <v>1.6.10</v>
      </c>
      <c r="C12" s="145"/>
      <c r="D12" s="145"/>
      <c r="E12" s="145"/>
      <c r="F12" s="145"/>
      <c r="G12" s="145"/>
      <c r="H12" s="145"/>
    </row>
    <row r="13" spans="1:8">
      <c r="A13" s="347" t="s">
        <v>9</v>
      </c>
      <c r="B13" s="347"/>
      <c r="C13" s="146"/>
      <c r="D13" s="146"/>
      <c r="E13" s="146"/>
      <c r="F13" s="146"/>
      <c r="G13" s="146"/>
      <c r="H13" s="146"/>
    </row>
    <row r="14" spans="1:8" ht="18.75">
      <c r="A14" s="10"/>
      <c r="B14" s="10"/>
      <c r="C14" s="10"/>
      <c r="D14" s="10"/>
      <c r="E14" s="10"/>
      <c r="F14" s="10"/>
      <c r="G14" s="10"/>
      <c r="H14" s="10"/>
    </row>
    <row r="15" spans="1:8" ht="39.75" customHeight="1">
      <c r="A15" s="351" t="str">
        <f>'1. паспорт местоположение'!A15:C15</f>
        <v>Приобретение JCB-JS160W колесный экскаватор</v>
      </c>
      <c r="B15" s="351"/>
      <c r="C15" s="145"/>
      <c r="D15" s="145"/>
      <c r="E15" s="145"/>
      <c r="F15" s="145"/>
      <c r="G15" s="145"/>
      <c r="H15" s="145"/>
    </row>
    <row r="16" spans="1:8">
      <c r="A16" s="347" t="s">
        <v>7</v>
      </c>
      <c r="B16" s="347"/>
      <c r="C16" s="146"/>
      <c r="D16" s="146"/>
      <c r="E16" s="146"/>
      <c r="F16" s="146"/>
      <c r="G16" s="146"/>
      <c r="H16" s="146"/>
    </row>
    <row r="17" spans="1:2">
      <c r="B17" s="116"/>
    </row>
    <row r="18" spans="1:2" ht="33.75" customHeight="1">
      <c r="A18" s="480" t="s">
        <v>523</v>
      </c>
      <c r="B18" s="481"/>
    </row>
    <row r="19" spans="1:2">
      <c r="B19" s="36"/>
    </row>
    <row r="20" spans="1:2" ht="16.5" thickBot="1">
      <c r="B20" s="117"/>
    </row>
    <row r="21" spans="1:2" ht="45" customHeight="1" thickBot="1">
      <c r="A21" s="215" t="s">
        <v>387</v>
      </c>
      <c r="B21" s="119"/>
    </row>
    <row r="22" spans="1:2" ht="16.5" thickBot="1">
      <c r="A22" s="118" t="s">
        <v>388</v>
      </c>
      <c r="B22" s="214" t="s">
        <v>556</v>
      </c>
    </row>
    <row r="23" spans="1:2" ht="16.5" thickBot="1">
      <c r="A23" s="118" t="s">
        <v>353</v>
      </c>
      <c r="B23" s="217" t="s">
        <v>389</v>
      </c>
    </row>
    <row r="24" spans="1:2" ht="16.5" thickBot="1">
      <c r="A24" s="118" t="s">
        <v>557</v>
      </c>
      <c r="B24" s="216">
        <f>'1. паспорт местоположение'!C40</f>
        <v>0</v>
      </c>
    </row>
    <row r="25" spans="1:2" ht="16.5" thickBot="1">
      <c r="A25" s="120" t="s">
        <v>390</v>
      </c>
      <c r="B25" s="213">
        <f>'3.3 паспорт описание'!C31</f>
        <v>2020</v>
      </c>
    </row>
    <row r="26" spans="1:2" ht="30.75" thickBot="1">
      <c r="A26" s="121" t="s">
        <v>391</v>
      </c>
      <c r="B26" s="218" t="s">
        <v>392</v>
      </c>
    </row>
    <row r="27" spans="1:2" ht="29.25" thickBot="1">
      <c r="A27" s="129" t="s">
        <v>393</v>
      </c>
      <c r="B27" s="220">
        <f>'1. паспорт местоположение'!C50</f>
        <v>19.849283646</v>
      </c>
    </row>
    <row r="28" spans="1:2" ht="16.5" thickBot="1">
      <c r="A28" s="124" t="s">
        <v>394</v>
      </c>
      <c r="B28" s="219" t="s">
        <v>558</v>
      </c>
    </row>
    <row r="29" spans="1:2" ht="29.25" thickBot="1">
      <c r="A29" s="130" t="s">
        <v>395</v>
      </c>
      <c r="B29" s="226">
        <f>'7. Паспорт отчет о закупке'!AD26/1000000</f>
        <v>0</v>
      </c>
    </row>
    <row r="30" spans="1:2" ht="29.25" thickBot="1">
      <c r="A30" s="130" t="s">
        <v>396</v>
      </c>
      <c r="B30" s="124"/>
    </row>
    <row r="31" spans="1:2" ht="16.5" thickBot="1">
      <c r="A31" s="124" t="s">
        <v>397</v>
      </c>
      <c r="B31" s="124"/>
    </row>
    <row r="32" spans="1:2" ht="29.25" thickBot="1">
      <c r="A32" s="130" t="s">
        <v>398</v>
      </c>
      <c r="B32" s="124"/>
    </row>
    <row r="33" spans="1:2" ht="16.5" thickBot="1">
      <c r="A33" s="124" t="s">
        <v>399</v>
      </c>
      <c r="B33" s="221">
        <f>B29</f>
        <v>0</v>
      </c>
    </row>
    <row r="34" spans="1:2" ht="16.5" thickBot="1">
      <c r="A34" s="124" t="s">
        <v>400</v>
      </c>
      <c r="B34" s="124"/>
    </row>
    <row r="35" spans="1:2" ht="30.75" thickBot="1">
      <c r="A35" s="227" t="s">
        <v>401</v>
      </c>
      <c r="B35" s="219" t="s">
        <v>576</v>
      </c>
    </row>
    <row r="36" spans="1:2" ht="30.75" thickBot="1">
      <c r="A36" s="227" t="s">
        <v>402</v>
      </c>
      <c r="B36" s="219" t="s">
        <v>576</v>
      </c>
    </row>
    <row r="37" spans="1:2" ht="29.25" thickBot="1">
      <c r="A37" s="130" t="s">
        <v>403</v>
      </c>
      <c r="B37" s="222" t="s">
        <v>380</v>
      </c>
    </row>
    <row r="38" spans="1:2" ht="16.5" thickBot="1">
      <c r="A38" s="124" t="s">
        <v>399</v>
      </c>
      <c r="B38" s="222" t="s">
        <v>380</v>
      </c>
    </row>
    <row r="39" spans="1:2" ht="16.5" thickBot="1">
      <c r="A39" s="124" t="s">
        <v>400</v>
      </c>
      <c r="B39" s="222" t="s">
        <v>380</v>
      </c>
    </row>
    <row r="40" spans="1:2" ht="16.5" thickBot="1">
      <c r="A40" s="124" t="s">
        <v>401</v>
      </c>
      <c r="B40" s="222" t="s">
        <v>380</v>
      </c>
    </row>
    <row r="41" spans="1:2" ht="16.5" thickBot="1">
      <c r="A41" s="124" t="s">
        <v>402</v>
      </c>
      <c r="B41" s="222" t="s">
        <v>380</v>
      </c>
    </row>
    <row r="42" spans="1:2" ht="29.25" thickBot="1">
      <c r="A42" s="130" t="s">
        <v>404</v>
      </c>
      <c r="B42" s="124"/>
    </row>
    <row r="43" spans="1:2" ht="16.5" thickBot="1">
      <c r="A43" s="124" t="s">
        <v>399</v>
      </c>
      <c r="B43" s="124"/>
    </row>
    <row r="44" spans="1:2" ht="16.5" thickBot="1">
      <c r="A44" s="124" t="s">
        <v>400</v>
      </c>
      <c r="B44" s="124"/>
    </row>
    <row r="45" spans="1:2" ht="16.5" thickBot="1">
      <c r="A45" s="124" t="s">
        <v>401</v>
      </c>
      <c r="B45" s="124"/>
    </row>
    <row r="46" spans="1:2" ht="16.5" thickBot="1">
      <c r="A46" s="124" t="s">
        <v>402</v>
      </c>
      <c r="B46" s="124"/>
    </row>
    <row r="47" spans="1:2" ht="29.25" thickBot="1">
      <c r="A47" s="123" t="s">
        <v>405</v>
      </c>
      <c r="B47" s="224" t="s">
        <v>380</v>
      </c>
    </row>
    <row r="48" spans="1:2" ht="16.5" thickBot="1">
      <c r="A48" s="125" t="s">
        <v>397</v>
      </c>
      <c r="B48" s="225" t="s">
        <v>380</v>
      </c>
    </row>
    <row r="49" spans="1:2" ht="16.5" thickBot="1">
      <c r="A49" s="125" t="s">
        <v>406</v>
      </c>
      <c r="B49" s="225" t="s">
        <v>380</v>
      </c>
    </row>
    <row r="50" spans="1:2" ht="16.5" thickBot="1">
      <c r="A50" s="125" t="s">
        <v>407</v>
      </c>
      <c r="B50" s="225" t="s">
        <v>380</v>
      </c>
    </row>
    <row r="51" spans="1:2" ht="16.5" thickBot="1">
      <c r="A51" s="125" t="s">
        <v>408</v>
      </c>
      <c r="B51" s="225" t="s">
        <v>380</v>
      </c>
    </row>
    <row r="52" spans="1:2" ht="16.5" thickBot="1">
      <c r="A52" s="120" t="s">
        <v>409</v>
      </c>
      <c r="B52" s="131"/>
    </row>
    <row r="53" spans="1:2" ht="16.5" thickBot="1">
      <c r="A53" s="120" t="s">
        <v>410</v>
      </c>
      <c r="B53" s="131"/>
    </row>
    <row r="54" spans="1:2" ht="16.5" thickBot="1">
      <c r="A54" s="120" t="s">
        <v>411</v>
      </c>
      <c r="B54" s="131"/>
    </row>
    <row r="55" spans="1:2" ht="16.5" thickBot="1">
      <c r="A55" s="121" t="s">
        <v>412</v>
      </c>
      <c r="B55" s="122"/>
    </row>
    <row r="56" spans="1:2">
      <c r="A56" s="123" t="s">
        <v>413</v>
      </c>
      <c r="B56" s="477" t="s">
        <v>414</v>
      </c>
    </row>
    <row r="57" spans="1:2">
      <c r="A57" s="127" t="s">
        <v>415</v>
      </c>
      <c r="B57" s="478"/>
    </row>
    <row r="58" spans="1:2">
      <c r="A58" s="127" t="s">
        <v>416</v>
      </c>
      <c r="B58" s="478"/>
    </row>
    <row r="59" spans="1:2">
      <c r="A59" s="127" t="s">
        <v>417</v>
      </c>
      <c r="B59" s="478"/>
    </row>
    <row r="60" spans="1:2">
      <c r="A60" s="127" t="s">
        <v>418</v>
      </c>
      <c r="B60" s="478"/>
    </row>
    <row r="61" spans="1:2" ht="16.5" thickBot="1">
      <c r="A61" s="128" t="s">
        <v>419</v>
      </c>
      <c r="B61" s="479"/>
    </row>
    <row r="62" spans="1:2" ht="30.75" thickBot="1">
      <c r="A62" s="125" t="s">
        <v>420</v>
      </c>
      <c r="B62" s="126"/>
    </row>
    <row r="63" spans="1:2" ht="29.25" thickBot="1">
      <c r="A63" s="120" t="s">
        <v>421</v>
      </c>
      <c r="B63" s="126"/>
    </row>
    <row r="64" spans="1:2" ht="16.5" thickBot="1">
      <c r="A64" s="125" t="s">
        <v>397</v>
      </c>
      <c r="B64" s="132"/>
    </row>
    <row r="65" spans="1:2" ht="16.5" thickBot="1">
      <c r="A65" s="125" t="s">
        <v>422</v>
      </c>
      <c r="B65" s="126"/>
    </row>
    <row r="66" spans="1:2" ht="16.5" thickBot="1">
      <c r="A66" s="125" t="s">
        <v>423</v>
      </c>
      <c r="B66" s="132"/>
    </row>
    <row r="67" spans="1:2" ht="30.75" thickBot="1">
      <c r="A67" s="133" t="s">
        <v>424</v>
      </c>
      <c r="B67" s="149" t="s">
        <v>425</v>
      </c>
    </row>
    <row r="68" spans="1:2" ht="16.5" thickBot="1">
      <c r="A68" s="120" t="s">
        <v>426</v>
      </c>
      <c r="B68" s="131"/>
    </row>
    <row r="69" spans="1:2" ht="16.5" thickBot="1">
      <c r="A69" s="127" t="s">
        <v>427</v>
      </c>
      <c r="B69" s="134"/>
    </row>
    <row r="70" spans="1:2" ht="16.5" thickBot="1">
      <c r="A70" s="127" t="s">
        <v>428</v>
      </c>
      <c r="B70" s="134"/>
    </row>
    <row r="71" spans="1:2" ht="16.5" thickBot="1">
      <c r="A71" s="127" t="s">
        <v>429</v>
      </c>
      <c r="B71" s="134"/>
    </row>
    <row r="72" spans="1:2" ht="45.75" thickBot="1">
      <c r="A72" s="135" t="s">
        <v>430</v>
      </c>
      <c r="B72" s="132" t="s">
        <v>431</v>
      </c>
    </row>
    <row r="73" spans="1:2" ht="28.5">
      <c r="A73" s="123" t="s">
        <v>432</v>
      </c>
      <c r="B73" s="477" t="s">
        <v>433</v>
      </c>
    </row>
    <row r="74" spans="1:2">
      <c r="A74" s="127" t="s">
        <v>434</v>
      </c>
      <c r="B74" s="478"/>
    </row>
    <row r="75" spans="1:2">
      <c r="A75" s="127" t="s">
        <v>435</v>
      </c>
      <c r="B75" s="478"/>
    </row>
    <row r="76" spans="1:2">
      <c r="A76" s="127" t="s">
        <v>436</v>
      </c>
      <c r="B76" s="478"/>
    </row>
    <row r="77" spans="1:2">
      <c r="A77" s="127" t="s">
        <v>437</v>
      </c>
      <c r="B77" s="478"/>
    </row>
    <row r="78" spans="1:2" ht="16.5" thickBot="1">
      <c r="A78" s="136" t="s">
        <v>438</v>
      </c>
      <c r="B78" s="479"/>
    </row>
    <row r="81" spans="1:2">
      <c r="A81" s="137"/>
      <c r="B81" s="138"/>
    </row>
    <row r="82" spans="1:2">
      <c r="B82" s="139"/>
    </row>
    <row r="83" spans="1:2">
      <c r="B83" s="140"/>
    </row>
  </sheetData>
  <mergeCells count="10">
    <mergeCell ref="A5:B5"/>
    <mergeCell ref="A7:B7"/>
    <mergeCell ref="A9:B9"/>
    <mergeCell ref="A10:B10"/>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6"/>
  <sheetViews>
    <sheetView zoomScale="60" zoomScaleNormal="60" workbookViewId="0">
      <selection activeCell="B26" sqref="B26"/>
    </sheetView>
  </sheetViews>
  <sheetFormatPr defaultRowHeight="15"/>
  <sheetData>
    <row r="26" spans="1:1">
      <c r="A26" t="s">
        <v>584</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16</vt:i4>
      </vt:variant>
    </vt:vector>
  </HeadingPairs>
  <TitlesOfParts>
    <vt:vector size="3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3.4. Паспорт надежность _</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Карта-схема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'3.4. Паспорт надежность _'!Область_печати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Швыдкая Юлия Олеговна</cp:lastModifiedBy>
  <cp:lastPrinted>2017-07-04T06:12:56Z</cp:lastPrinted>
  <dcterms:created xsi:type="dcterms:W3CDTF">2015-08-16T15:31:05Z</dcterms:created>
  <dcterms:modified xsi:type="dcterms:W3CDTF">2020-04-02T09:01:17Z</dcterms:modified>
</cp:coreProperties>
</file>